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 tabRatio="866" activeTab="4"/>
  </bookViews>
  <sheets>
    <sheet name="TV" sheetId="24" r:id="rId1"/>
    <sheet name="K.X. (2)" sheetId="65" r:id="rId2"/>
    <sheet name="ობ.ხ. 2.1" sheetId="27" r:id="rId3"/>
    <sheet name="x.2-1" sheetId="68" r:id="rId4"/>
    <sheet name="x.2-2" sheetId="71" r:id="rId5"/>
    <sheet name="x.2-3" sheetId="72" r:id="rId6"/>
  </sheets>
  <definedNames>
    <definedName name="_xlnm.Print_Area" localSheetId="1">'K.X. (2)'!$A$1:$H$34</definedName>
    <definedName name="_xlnm.Print_Area" localSheetId="0">TV!$A$1:$N$24</definedName>
    <definedName name="_xlnm.Print_Area" localSheetId="3">'x.2-1'!$A$1:$M$40</definedName>
    <definedName name="_xlnm.Print_Area" localSheetId="4">'x.2-2'!$A$1:$M$110</definedName>
    <definedName name="_xlnm.Print_Area" localSheetId="5">'x.2-3'!$A$1:$M$101</definedName>
    <definedName name="_xlnm.Print_Area" localSheetId="2">'ობ.ხ. 2.1'!$A$1:$J$22</definedName>
    <definedName name="_xlnm.Print_Titles" localSheetId="1">'K.X. (2)'!$12:$12</definedName>
    <definedName name="_xlnm.Print_Titles" localSheetId="3">'x.2-1'!$17:$17</definedName>
    <definedName name="_xlnm.Print_Titles" localSheetId="4">'x.2-2'!$17:$17</definedName>
    <definedName name="_xlnm.Print_Titles" localSheetId="5">'x.2-3'!$17:$17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0" i="72" l="1"/>
  <c r="F36" i="72"/>
  <c r="F41" i="72" s="1"/>
  <c r="M41" i="72" s="1"/>
  <c r="F35" i="72"/>
  <c r="M35" i="72" s="1"/>
  <c r="F34" i="72"/>
  <c r="M34" i="72" s="1"/>
  <c r="F33" i="72"/>
  <c r="M33" i="72" s="1"/>
  <c r="F32" i="72"/>
  <c r="M32" i="72" s="1"/>
  <c r="F68" i="72"/>
  <c r="F70" i="72" s="1"/>
  <c r="M70" i="72" s="1"/>
  <c r="E69" i="72"/>
  <c r="F78" i="72"/>
  <c r="M78" i="72" s="1"/>
  <c r="F82" i="72"/>
  <c r="F81" i="72"/>
  <c r="F83" i="72"/>
  <c r="M83" i="72" s="1"/>
  <c r="F84" i="72"/>
  <c r="M84" i="72" s="1"/>
  <c r="M82" i="72"/>
  <c r="M81" i="72"/>
  <c r="F43" i="72" l="1"/>
  <c r="F47" i="72" s="1"/>
  <c r="M47" i="72" s="1"/>
  <c r="F69" i="72"/>
  <c r="M69" i="72" s="1"/>
  <c r="F45" i="72"/>
  <c r="F44" i="72"/>
  <c r="M44" i="72" s="1"/>
  <c r="L90" i="72"/>
  <c r="L92" i="72" s="1"/>
  <c r="M45" i="72"/>
  <c r="F37" i="72"/>
  <c r="M37" i="72" s="1"/>
  <c r="F39" i="72"/>
  <c r="M39" i="72" s="1"/>
  <c r="F42" i="72"/>
  <c r="M42" i="72" s="1"/>
  <c r="F40" i="72"/>
  <c r="M40" i="72" s="1"/>
  <c r="F38" i="72"/>
  <c r="M38" i="72" s="1"/>
  <c r="F77" i="72"/>
  <c r="M77" i="72" s="1"/>
  <c r="F79" i="72"/>
  <c r="M79" i="72" s="1"/>
  <c r="F46" i="72" l="1"/>
  <c r="M46" i="72" s="1"/>
  <c r="F48" i="72"/>
  <c r="M48" i="72" s="1"/>
  <c r="J90" i="72"/>
  <c r="F89" i="72" l="1"/>
  <c r="M89" i="72" s="1"/>
  <c r="F88" i="72"/>
  <c r="M88" i="72" s="1"/>
  <c r="F87" i="72"/>
  <c r="M87" i="72" s="1"/>
  <c r="F86" i="72"/>
  <c r="M86" i="72" s="1"/>
  <c r="C16" i="27" l="1"/>
  <c r="F73" i="72"/>
  <c r="F74" i="72" s="1"/>
  <c r="M74" i="72" s="1"/>
  <c r="F50" i="72"/>
  <c r="F19" i="72"/>
  <c r="A4" i="65"/>
  <c r="B5" i="27"/>
  <c r="A1" i="72"/>
  <c r="L99" i="71"/>
  <c r="J99" i="71"/>
  <c r="H99" i="71"/>
  <c r="F72" i="72"/>
  <c r="M72" i="72" s="1"/>
  <c r="F66" i="72"/>
  <c r="M66" i="72" s="1"/>
  <c r="F65" i="72"/>
  <c r="M65" i="72" s="1"/>
  <c r="F64" i="72"/>
  <c r="M64" i="72" s="1"/>
  <c r="F63" i="72"/>
  <c r="M63" i="72" s="1"/>
  <c r="F61" i="72"/>
  <c r="M61" i="72" s="1"/>
  <c r="F60" i="72"/>
  <c r="M60" i="72" s="1"/>
  <c r="F58" i="72"/>
  <c r="M58" i="72" s="1"/>
  <c r="F57" i="72"/>
  <c r="M57" i="72" s="1"/>
  <c r="F55" i="72"/>
  <c r="M55" i="72" s="1"/>
  <c r="F54" i="72"/>
  <c r="M54" i="72" s="1"/>
  <c r="E53" i="72"/>
  <c r="F51" i="72"/>
  <c r="M51" i="72" s="1"/>
  <c r="F29" i="72"/>
  <c r="M29" i="72" s="1"/>
  <c r="F30" i="72"/>
  <c r="M30" i="72" s="1"/>
  <c r="F23" i="72"/>
  <c r="M23" i="72" s="1"/>
  <c r="AB19" i="72"/>
  <c r="F24" i="72"/>
  <c r="M24" i="72" s="1"/>
  <c r="F75" i="72" l="1"/>
  <c r="M75" i="72" s="1"/>
  <c r="F22" i="72"/>
  <c r="F21" i="72"/>
  <c r="F27" i="72"/>
  <c r="M27" i="72" s="1"/>
  <c r="F52" i="72"/>
  <c r="M52" i="72" s="1"/>
  <c r="F53" i="72"/>
  <c r="M53" i="72" s="1"/>
  <c r="F20" i="72"/>
  <c r="F26" i="72"/>
  <c r="F88" i="71"/>
  <c r="M88" i="71" s="1"/>
  <c r="M87" i="71"/>
  <c r="F86" i="71"/>
  <c r="M86" i="71" s="1"/>
  <c r="F85" i="71"/>
  <c r="M85" i="71" s="1"/>
  <c r="F84" i="71"/>
  <c r="M84" i="71" s="1"/>
  <c r="F83" i="71"/>
  <c r="M83" i="71" s="1"/>
  <c r="F82" i="71"/>
  <c r="M82" i="71" s="1"/>
  <c r="F81" i="71"/>
  <c r="M81" i="71" s="1"/>
  <c r="F80" i="71"/>
  <c r="M80" i="71" s="1"/>
  <c r="F78" i="71"/>
  <c r="M78" i="71" s="1"/>
  <c r="M77" i="71"/>
  <c r="F76" i="71"/>
  <c r="M76" i="71" s="1"/>
  <c r="F75" i="71"/>
  <c r="M75" i="71" s="1"/>
  <c r="F74" i="71"/>
  <c r="M74" i="71" s="1"/>
  <c r="F73" i="71"/>
  <c r="M73" i="71" s="1"/>
  <c r="F72" i="71"/>
  <c r="M72" i="71" s="1"/>
  <c r="F71" i="71"/>
  <c r="M71" i="71" s="1"/>
  <c r="F70" i="71"/>
  <c r="M70" i="71" s="1"/>
  <c r="F68" i="71"/>
  <c r="M68" i="71" s="1"/>
  <c r="M67" i="71"/>
  <c r="F66" i="71"/>
  <c r="M66" i="71" s="1"/>
  <c r="F65" i="71"/>
  <c r="M65" i="71" s="1"/>
  <c r="F64" i="71"/>
  <c r="M64" i="71" s="1"/>
  <c r="F63" i="71"/>
  <c r="M63" i="71" s="1"/>
  <c r="F62" i="71"/>
  <c r="M62" i="71" s="1"/>
  <c r="F61" i="71"/>
  <c r="M61" i="71" s="1"/>
  <c r="F60" i="71"/>
  <c r="M60" i="71" s="1"/>
  <c r="F58" i="71"/>
  <c r="M58" i="71" s="1"/>
  <c r="M57" i="71"/>
  <c r="F56" i="71"/>
  <c r="M56" i="71" s="1"/>
  <c r="F55" i="71"/>
  <c r="M55" i="71" s="1"/>
  <c r="F54" i="71"/>
  <c r="M54" i="71" s="1"/>
  <c r="F53" i="71"/>
  <c r="M53" i="71" s="1"/>
  <c r="F52" i="71"/>
  <c r="M52" i="71" s="1"/>
  <c r="F51" i="71"/>
  <c r="M51" i="71" s="1"/>
  <c r="F50" i="71"/>
  <c r="M50" i="71" s="1"/>
  <c r="F43" i="71"/>
  <c r="F47" i="71" s="1"/>
  <c r="M47" i="71" s="1"/>
  <c r="M46" i="71"/>
  <c r="F28" i="72" l="1"/>
  <c r="M28" i="72" s="1"/>
  <c r="M26" i="72"/>
  <c r="M20" i="72"/>
  <c r="M21" i="72"/>
  <c r="M22" i="72"/>
  <c r="F45" i="71"/>
  <c r="M45" i="71" s="1"/>
  <c r="F44" i="71"/>
  <c r="M44" i="71" s="1"/>
  <c r="M90" i="72" l="1"/>
  <c r="H92" i="72"/>
  <c r="J91" i="72"/>
  <c r="L93" i="72"/>
  <c r="L94" i="72" s="1"/>
  <c r="F37" i="71"/>
  <c r="F19" i="71"/>
  <c r="F28" i="68"/>
  <c r="F19" i="68"/>
  <c r="M91" i="72" l="1"/>
  <c r="J92" i="72"/>
  <c r="M92" i="72" s="1"/>
  <c r="I16" i="27"/>
  <c r="L95" i="72"/>
  <c r="L96" i="72" s="1"/>
  <c r="H93" i="72"/>
  <c r="H94" i="72" s="1"/>
  <c r="C15" i="27"/>
  <c r="F98" i="71"/>
  <c r="M98" i="71" s="1"/>
  <c r="M97" i="71"/>
  <c r="F96" i="71"/>
  <c r="M96" i="71" s="1"/>
  <c r="F95" i="71"/>
  <c r="M95" i="71" s="1"/>
  <c r="F94" i="71"/>
  <c r="M94" i="71" s="1"/>
  <c r="F93" i="71"/>
  <c r="M93" i="71" s="1"/>
  <c r="F92" i="71"/>
  <c r="M92" i="71" s="1"/>
  <c r="F91" i="71"/>
  <c r="M91" i="71" s="1"/>
  <c r="F90" i="71"/>
  <c r="M90" i="71" s="1"/>
  <c r="M35" i="71"/>
  <c r="F41" i="71"/>
  <c r="M41" i="71" s="1"/>
  <c r="F28" i="71"/>
  <c r="M28" i="71" s="1"/>
  <c r="F27" i="71"/>
  <c r="M27" i="71" s="1"/>
  <c r="F26" i="71"/>
  <c r="M26" i="71" s="1"/>
  <c r="F25" i="71"/>
  <c r="M25" i="71" s="1"/>
  <c r="F23" i="71"/>
  <c r="M23" i="71" s="1"/>
  <c r="F22" i="71"/>
  <c r="F21" i="71"/>
  <c r="F20" i="71"/>
  <c r="M20" i="71" s="1"/>
  <c r="A1" i="71"/>
  <c r="J93" i="72" l="1"/>
  <c r="J94" i="72" s="1"/>
  <c r="H95" i="72"/>
  <c r="H96" i="72" s="1"/>
  <c r="F30" i="71"/>
  <c r="M30" i="71" s="1"/>
  <c r="F33" i="71"/>
  <c r="M33" i="71" s="1"/>
  <c r="F34" i="71"/>
  <c r="M34" i="71" s="1"/>
  <c r="F42" i="71"/>
  <c r="M42" i="71" s="1"/>
  <c r="F32" i="71"/>
  <c r="M32" i="71" s="1"/>
  <c r="M21" i="71"/>
  <c r="M99" i="71" s="1"/>
  <c r="F39" i="71"/>
  <c r="M39" i="71" s="1"/>
  <c r="F40" i="71"/>
  <c r="M40" i="71" s="1"/>
  <c r="F38" i="71"/>
  <c r="M38" i="71" s="1"/>
  <c r="M22" i="71"/>
  <c r="F31" i="71"/>
  <c r="M31" i="71" s="1"/>
  <c r="F36" i="71"/>
  <c r="M36" i="71" s="1"/>
  <c r="M93" i="72" l="1"/>
  <c r="J95" i="72"/>
  <c r="J96" i="72" s="1"/>
  <c r="M96" i="72" s="1"/>
  <c r="D16" i="27" s="1"/>
  <c r="M94" i="72"/>
  <c r="H101" i="71"/>
  <c r="L101" i="71"/>
  <c r="H16" i="27" l="1"/>
  <c r="M95" i="72"/>
  <c r="I15" i="27"/>
  <c r="L102" i="71"/>
  <c r="L103" i="71" s="1"/>
  <c r="J100" i="71"/>
  <c r="M100" i="71" s="1"/>
  <c r="H102" i="71"/>
  <c r="J101" i="71" l="1"/>
  <c r="J102" i="71" s="1"/>
  <c r="M102" i="71" s="1"/>
  <c r="L104" i="71"/>
  <c r="L105" i="71" s="1"/>
  <c r="H103" i="71"/>
  <c r="M101" i="71" l="1"/>
  <c r="J103" i="71"/>
  <c r="M103" i="71" s="1"/>
  <c r="H104" i="71"/>
  <c r="H105" i="71" s="1"/>
  <c r="J104" i="71" l="1"/>
  <c r="M104" i="71" s="1"/>
  <c r="M105" i="71" s="1"/>
  <c r="A1" i="68"/>
  <c r="D15" i="27" l="1"/>
  <c r="J105" i="71"/>
  <c r="C14" i="27"/>
  <c r="M28" i="68"/>
  <c r="F27" i="68"/>
  <c r="M27" i="68" s="1"/>
  <c r="F25" i="68"/>
  <c r="M25" i="68" s="1"/>
  <c r="F23" i="68"/>
  <c r="F20" i="68"/>
  <c r="H15" i="27" l="1"/>
  <c r="F22" i="68"/>
  <c r="M22" i="68" s="1"/>
  <c r="M23" i="68"/>
  <c r="M20" i="68"/>
  <c r="F21" i="68"/>
  <c r="M21" i="68" l="1"/>
  <c r="M29" i="68" s="1"/>
  <c r="I14" i="27" l="1"/>
  <c r="I17" i="27" s="1"/>
  <c r="M31" i="68" l="1"/>
  <c r="M30" i="68"/>
  <c r="M34" i="68" l="1"/>
  <c r="M32" i="68"/>
  <c r="M33" i="68" l="1"/>
  <c r="M35" i="68" s="1"/>
  <c r="D14" i="27" l="1"/>
  <c r="D17" i="27" s="1"/>
  <c r="H14" i="27" l="1"/>
  <c r="H17" i="27" s="1"/>
  <c r="H10" i="27" l="1"/>
  <c r="H9" i="27" l="1"/>
  <c r="D15" i="65" s="1"/>
  <c r="D16" i="65" l="1"/>
  <c r="H15" i="65"/>
  <c r="H16" i="65" s="1"/>
  <c r="D19" i="65" l="1"/>
  <c r="D20" i="65" s="1"/>
  <c r="D21" i="65" s="1"/>
  <c r="D24" i="65" s="1"/>
  <c r="H24" i="65" s="1"/>
  <c r="H19" i="65" l="1"/>
  <c r="H20" i="65" s="1"/>
  <c r="H21" i="65" s="1"/>
  <c r="H25" i="65" l="1"/>
  <c r="H26" i="65" s="1"/>
  <c r="G27" i="65" s="1"/>
  <c r="D25" i="65"/>
  <c r="D26" i="65" s="1"/>
  <c r="D28" i="65" s="1"/>
  <c r="D30" i="65" s="1"/>
  <c r="H27" i="65" l="1"/>
  <c r="H28" i="65" s="1"/>
  <c r="G28" i="65"/>
  <c r="G29" i="65" l="1"/>
  <c r="H29" i="65" s="1"/>
  <c r="G30" i="65" l="1"/>
  <c r="H30" i="65"/>
  <c r="L16" i="24" s="1"/>
</calcChain>
</file>

<file path=xl/sharedStrings.xml><?xml version="1.0" encoding="utf-8"?>
<sst xmlns="http://schemas.openxmlformats.org/spreadsheetml/2006/main" count="583" uniqueCount="214">
  <si>
    <t>#</t>
  </si>
  <si>
    <t>jami</t>
  </si>
  <si>
    <t>sul</t>
  </si>
  <si>
    <t>/mSeneblobis dasaxeleba/</t>
  </si>
  <si>
    <t>______________________________________________</t>
  </si>
  <si>
    <t>______________________________</t>
  </si>
  <si>
    <t xml:space="preserve"> /obieqtis, samuSaos da danaxarjebis dasaxeleba/</t>
  </si>
  <si>
    <t>lari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</si>
  <si>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</si>
  <si>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</si>
  <si>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</si>
  <si>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</si>
  <si>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</si>
  <si>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</si>
  <si>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</si>
  <si>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safuZveli</t>
  </si>
  <si>
    <t>dasaxeleba</t>
  </si>
  <si>
    <t>ganz.</t>
  </si>
  <si>
    <t>erTeulze</t>
  </si>
  <si>
    <t>erT.</t>
  </si>
  <si>
    <t>fasi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</si>
  <si>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</si>
  <si>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</si>
  <si>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</si>
  <si>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</si>
  <si>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</si>
  <si>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</si>
  <si>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</si>
  <si>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</si>
  <si>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</si>
  <si>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</si>
  <si>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</si>
  <si>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</si>
  <si>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</si>
  <si>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SromiTi resursebi</t>
  </si>
  <si>
    <t>kac/sT</t>
  </si>
  <si>
    <t>manqanebi</t>
  </si>
  <si>
    <t>kv.m.</t>
  </si>
  <si>
    <t>proeqtiT</t>
  </si>
  <si>
    <t>kg</t>
  </si>
  <si>
    <t>zednadebi xarjebi</t>
  </si>
  <si>
    <t>gegmiuri mogeba</t>
  </si>
  <si>
    <t>krebsiTi saxarjTaRricxvo gaangariSeba</t>
  </si>
  <si>
    <t xml:space="preserve">saxarjTaRricxvo Rirebuleba   </t>
  </si>
  <si>
    <t>aTasi  lari</t>
  </si>
  <si>
    <t>VI iatakebi</t>
  </si>
  <si>
    <t>mSeneblobis Rirebuleba</t>
  </si>
  <si>
    <t xml:space="preserve"> /mSeneblobis dasaxeleba/</t>
  </si>
  <si>
    <t>xarjTaR-ricxvebis da angaruSebis #</t>
  </si>
  <si>
    <t>Tavebis, obieqtebis, samuSaoebisa da danaxarjebis dasaxeleba</t>
  </si>
  <si>
    <t>saxarjTaRricxvo Rirebuleba</t>
  </si>
  <si>
    <t>saerTo  saxarjTaRri-cxvo Rir-ba        aTasi lari</t>
  </si>
  <si>
    <t>samSeneblo samuSaoebis</t>
  </si>
  <si>
    <t>samontaJo samuSaoebis</t>
  </si>
  <si>
    <t>danadgarebis avejis da inventaris</t>
  </si>
  <si>
    <t>sxvadasxva xarjebi</t>
  </si>
  <si>
    <t>ob.x.#2-1</t>
  </si>
  <si>
    <t>Tavi 2</t>
  </si>
  <si>
    <t>mSeneblobis ZiriTadi obieqtebi</t>
  </si>
  <si>
    <t xml:space="preserve"> d.R.g. 18%</t>
  </si>
  <si>
    <t xml:space="preserve"> saobieqto xarjTaRricxva #2-1</t>
  </si>
  <si>
    <t xml:space="preserve">saxarjTaRicxvo Rirebuleba </t>
  </si>
  <si>
    <t>aTasi lari</t>
  </si>
  <si>
    <t xml:space="preserve">saxarjTaRricxvo xelfasi  </t>
  </si>
  <si>
    <t>saxarjT-aRricxvo gaangariSebis #</t>
  </si>
  <si>
    <t>samuSaoebis da danaxarjebis                                         dasaxeleba</t>
  </si>
  <si>
    <t>mowyob-ilob-s, avejis inventa-ris</t>
  </si>
  <si>
    <t>sxva samuSaoebis</t>
  </si>
  <si>
    <t>xelfasis Tanxebi</t>
  </si>
  <si>
    <t>erTeulis Rirebulebis maCveneblebi</t>
  </si>
  <si>
    <t>lokalur-resursuli saxarjTaRricxvo gaangariSeba</t>
  </si>
  <si>
    <t>xarjTaRmricxveli:</t>
  </si>
  <si>
    <t>g. nanobaSvili</t>
  </si>
  <si>
    <t>lokalur-resursuli xarjTaRricxva #2-1</t>
  </si>
  <si>
    <t>miwis samuSaoebi</t>
  </si>
  <si>
    <t>1-22-9.</t>
  </si>
  <si>
    <r>
      <t>1000m</t>
    </r>
    <r>
      <rPr>
        <sz val="11"/>
        <rFont val="Calibri"/>
        <family val="2"/>
        <charset val="204"/>
        <scheme val="minor"/>
      </rPr>
      <t>³</t>
    </r>
  </si>
  <si>
    <t>kodi0919</t>
  </si>
  <si>
    <t>eqskavatoris eqspluatacia</t>
  </si>
  <si>
    <t>m/sT</t>
  </si>
  <si>
    <t>sxva manqanebi</t>
  </si>
  <si>
    <t>RorRi</t>
  </si>
  <si>
    <t>kub.m.</t>
  </si>
  <si>
    <t>1-78-3</t>
  </si>
  <si>
    <t>1-81-3.</t>
  </si>
  <si>
    <t xml:space="preserve">gruntis transportireba 20km-ze  </t>
  </si>
  <si>
    <t>tona</t>
  </si>
  <si>
    <t>sxva xarjebi</t>
  </si>
  <si>
    <t>saZirkveli</t>
  </si>
  <si>
    <t>6-1-1.</t>
  </si>
  <si>
    <t>betonis momzadeba sisq. 10sm</t>
  </si>
  <si>
    <t>betoni ~Β25~</t>
  </si>
  <si>
    <t>yalibis fari</t>
  </si>
  <si>
    <t>yalibis ficari IIIx. 40mm-iani</t>
  </si>
  <si>
    <t>konstruqciuli elementebi</t>
  </si>
  <si>
    <t>6-12-5.</t>
  </si>
  <si>
    <t>ficari yalibis IIx. 40mm-iani</t>
  </si>
  <si>
    <t>eleqtrodi</t>
  </si>
  <si>
    <t>6-16-1.</t>
  </si>
  <si>
    <t>yalibis ficari IIx. 25-32mm-iani</t>
  </si>
  <si>
    <t>igive, IIx. 40mm-iani da meti</t>
  </si>
  <si>
    <t>6-15-2.</t>
  </si>
  <si>
    <t>yalibis ficari IIx. 40mm-iani da meti</t>
  </si>
  <si>
    <t>100kv.m.</t>
  </si>
  <si>
    <t>hidrosaizolacio masala (linokromi)</t>
  </si>
  <si>
    <t>mastika</t>
  </si>
  <si>
    <t>lok.x.#2-1</t>
  </si>
  <si>
    <t>Senobis mSenebloba</t>
  </si>
  <si>
    <t>2-1 Tavebis jami</t>
  </si>
  <si>
    <t>Tavi 8</t>
  </si>
  <si>
    <t>droebiTi Senobebi da nagebobebi</t>
  </si>
  <si>
    <t>СНИП IV-9-82</t>
  </si>
  <si>
    <t>droebiTi Senobebi da nagebobebi 1.5%</t>
  </si>
  <si>
    <t>me-8 Tavis jami</t>
  </si>
  <si>
    <t>1-8 Tavebis jami</t>
  </si>
  <si>
    <t>Tavi 9</t>
  </si>
  <si>
    <t>sxvadasxva samuSaoebi da xarjebi</t>
  </si>
  <si>
    <t>gaZvireba zamTris pirobebSi 0.5X0.4=0.2%</t>
  </si>
  <si>
    <t>me-9 Tavis jami</t>
  </si>
  <si>
    <t>1-9 Tavebis jami</t>
  </si>
  <si>
    <t>gruntis damuSaveba eqskavatoriT . avtoTviTmclelebze datvirTviT</t>
  </si>
  <si>
    <t xml:space="preserve">III kat. gruntis damuSaveba qvabulSi xeliT </t>
  </si>
  <si>
    <t>III kat. gruntis ukuCayra xeliT</t>
  </si>
  <si>
    <t>srf2021-III T14.1</t>
  </si>
  <si>
    <t>8-4-3.</t>
  </si>
  <si>
    <t>saZirkvlis horizontaluri hidroizolacia</t>
  </si>
  <si>
    <t>Tbilisi 2024weli</t>
  </si>
  <si>
    <t>8-3-2.</t>
  </si>
  <si>
    <t>6-1-6.</t>
  </si>
  <si>
    <t>a-III klasis armatura</t>
  </si>
  <si>
    <t>karkasi</t>
  </si>
  <si>
    <t>transportireba</t>
  </si>
  <si>
    <t>balastis safuZvlis mowyoba</t>
  </si>
  <si>
    <t>mon. r/b sZirkvlis fila</t>
  </si>
  <si>
    <t>mon. r/b parapeti</t>
  </si>
  <si>
    <t>lok.x.#2-2</t>
  </si>
  <si>
    <t>lokalur-resursuli xarjTaRricxva #2-2</t>
  </si>
  <si>
    <r>
      <t>betoni ~</t>
    </r>
    <r>
      <rPr>
        <sz val="11"/>
        <rFont val="Cambria"/>
        <family val="1"/>
        <charset val="204"/>
      </rPr>
      <t>B7,5</t>
    </r>
    <r>
      <rPr>
        <sz val="11"/>
        <rFont val="AcadNusx"/>
      </rPr>
      <t>~</t>
    </r>
  </si>
  <si>
    <r>
      <t>betoni ~</t>
    </r>
    <r>
      <rPr>
        <sz val="11"/>
        <rFont val="Calibri"/>
        <family val="2"/>
        <charset val="204"/>
        <scheme val="minor"/>
      </rPr>
      <t>B</t>
    </r>
    <r>
      <rPr>
        <sz val="11"/>
        <rFont val="AcadNusx"/>
      </rPr>
      <t xml:space="preserve">25 </t>
    </r>
    <r>
      <rPr>
        <sz val="11"/>
        <rFont val="Calibri"/>
        <family val="2"/>
        <charset val="204"/>
        <scheme val="minor"/>
      </rPr>
      <t>W</t>
    </r>
    <r>
      <rPr>
        <sz val="11"/>
        <rFont val="AcadNusx"/>
      </rPr>
      <t>-8~</t>
    </r>
  </si>
  <si>
    <t>6-9-3.</t>
  </si>
  <si>
    <t>svetis naSverebi -0,01 niSnulze</t>
  </si>
  <si>
    <t>mon. r/b svetebi sv-1</t>
  </si>
  <si>
    <t>mon. r/b svetebi sv-2</t>
  </si>
  <si>
    <t>mon. r/b rigelebi +4,000 niSnuze</t>
  </si>
  <si>
    <t>mon. r/b gadaxurvis filebi +4,000 niSnuze</t>
  </si>
  <si>
    <t>gauTvaliswinebeli xarji 3%</t>
  </si>
  <si>
    <t>lok.x.#2-3</t>
  </si>
  <si>
    <t xml:space="preserve">samSeneblo samuSaoebi </t>
  </si>
  <si>
    <t>fasadi</t>
  </si>
  <si>
    <t>15-5-9.</t>
  </si>
  <si>
    <t xml:space="preserve">cokolis mopirkeTeba bazaltis filebiT </t>
  </si>
  <si>
    <t>per.</t>
  </si>
  <si>
    <t xml:space="preserve">bazaltis fila </t>
  </si>
  <si>
    <t>cementis xsnari</t>
  </si>
  <si>
    <t>samontaJo elementebi</t>
  </si>
  <si>
    <t>kg.</t>
  </si>
  <si>
    <t>Riobebi</t>
  </si>
  <si>
    <t>9-14-6.</t>
  </si>
  <si>
    <t>aluminis vitraJis  mowyoba</t>
  </si>
  <si>
    <t>kodi0488</t>
  </si>
  <si>
    <t xml:space="preserve"> amwe muxluxa svlaze 16t</t>
  </si>
  <si>
    <t xml:space="preserve"> aluminis vitraJis Rirebuleba</t>
  </si>
  <si>
    <t>9-14-5.</t>
  </si>
  <si>
    <t xml:space="preserve">aluminis karis  mowyoba </t>
  </si>
  <si>
    <t>Seminuli aluminis fanjrebis Rirebuleba</t>
  </si>
  <si>
    <t>9-14-5</t>
  </si>
  <si>
    <t>metaloplastmasis fanjrebis mowyoba</t>
  </si>
  <si>
    <t>fanjris blokis Rirebuleba</t>
  </si>
  <si>
    <t>9-5-1.</t>
  </si>
  <si>
    <t xml:space="preserve"> liTonis karis mowyoba</t>
  </si>
  <si>
    <t>karis Rirebuleba</t>
  </si>
  <si>
    <t>gadaxurva</t>
  </si>
  <si>
    <t>48-18-2</t>
  </si>
  <si>
    <t xml:space="preserve">niadagis momz. xeliT  gazonis  mosawyobad </t>
  </si>
  <si>
    <t>48-18-4,5gam.</t>
  </si>
  <si>
    <t xml:space="preserve">gazonis mowyoba </t>
  </si>
  <si>
    <t>sabazro</t>
  </si>
  <si>
    <t>gazoni</t>
  </si>
  <si>
    <t>satransporto xarji</t>
  </si>
  <si>
    <t>q.lanCxuTi, Jordanias quCa #101 bankis Senoba s/k 27.06.56.063 konstruqciuli da arqiteqturuli nawili</t>
  </si>
  <si>
    <t>fasadis mopirkeTeba liTonis panelebiT</t>
  </si>
  <si>
    <t>liTonis paneli (kompleqti)</t>
  </si>
  <si>
    <t>9-4-6.gam.</t>
  </si>
  <si>
    <t>lokalur-resursuli xarjTaRricxva #2-3</t>
  </si>
  <si>
    <t>9-14-6gam</t>
  </si>
  <si>
    <t xml:space="preserve">SromiTi resursebi </t>
  </si>
  <si>
    <t xml:space="preserve">manqanebi </t>
  </si>
  <si>
    <t xml:space="preserve">sxva xarjebi </t>
  </si>
  <si>
    <t>gadaxurvaze nawrTobi minis mowyoba</t>
  </si>
  <si>
    <t>12-13-3.</t>
  </si>
  <si>
    <t>biTumis mastika</t>
  </si>
  <si>
    <t>saxuravis izolacia ori fena linokromiT</t>
  </si>
  <si>
    <t>linokromi</t>
  </si>
  <si>
    <t>26-11-7, 26-10-5gam</t>
  </si>
  <si>
    <t xml:space="preserve">orTqldamcavi membrana </t>
  </si>
  <si>
    <t>saxuravze orTqldamcavi membranis mowyoba</t>
  </si>
  <si>
    <t>masala</t>
  </si>
  <si>
    <t>48-18-4,5</t>
  </si>
  <si>
    <t xml:space="preserve">miwa mcenareuli </t>
  </si>
  <si>
    <t xml:space="preserve"> 20sm miwis fenis Setana</t>
  </si>
  <si>
    <t>15-52-1.</t>
  </si>
  <si>
    <t>fasadis kedlebis lesva cementis  xsnariT</t>
  </si>
  <si>
    <t>kodi1431</t>
  </si>
  <si>
    <t>xsnartumbo</t>
  </si>
  <si>
    <t>15-156-4</t>
  </si>
  <si>
    <t>fasadis SeRebva wyalmedegi saReb.</t>
  </si>
  <si>
    <t>saRebavi</t>
  </si>
  <si>
    <t>safiTxni</t>
  </si>
  <si>
    <t xml:space="preserve">sagrunti </t>
  </si>
  <si>
    <t>8-15-1.</t>
  </si>
  <si>
    <t>kedlebis wyoba wvrili blokiT sisq 30sm</t>
  </si>
  <si>
    <t>cementis xsnari ~m50~</t>
  </si>
  <si>
    <t>cali</t>
  </si>
  <si>
    <t xml:space="preserve">bloki 0,92kub.m.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</si>
</sst>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.00_р_._-;\-* #,##0.00_р_._-;_-* &quot;-&quot;??_р_._-;_-@_-"/>
    <numFmt numFmtId="165" formatCode="_-* #,##0.00\ _L_a_r_i_-;\-* #,##0.00\ _L_a_r_i_-;_-* &quot;-&quot;??\ _L_a_r_i_-;_-@_-"/>
    <numFmt numFmtId="166" formatCode="0.000"/>
    <numFmt numFmtId="167" formatCode="0.0"/>
    <numFmt numFmtId="168" formatCode="0.0000"/>
    <numFmt numFmtId="169" formatCode="_-* #,##0.000_-;\-* #,##0.000_-;_-* &quot;-&quot;??_-;_-@_-"/>
    <numFmt numFmtId="170" formatCode="_-* #,##0.0000_-;\-* #,##0.0000_-;_-* &quot;-&quot;??_-;_-@_-"/>
    <numFmt numFmtId="171" formatCode="_-* #,##0.000_р_._-;\-* #,##0.000_р_._-;_-* &quot;-&quot;??_р_._-;_-@_-"/>
  </numFmts>
  <fonts count="6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cadNusx"/>
    </font>
    <font>
      <sz val="11"/>
      <name val="AcadNusx"/>
    </font>
    <font>
      <b/>
      <sz val="12"/>
      <name val="AcadNusx"/>
    </font>
    <font>
      <sz val="9"/>
      <name val="AcadNusx"/>
    </font>
    <font>
      <sz val="11"/>
      <color indexed="8"/>
      <name val="Calibri"/>
      <family val="2"/>
      <charset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6"/>
      <name val="AcadNusx"/>
    </font>
    <font>
      <b/>
      <sz val="10"/>
      <name val="AcadNusx"/>
    </font>
    <font>
      <b/>
      <sz val="14"/>
      <name val="AcadNusx"/>
    </font>
    <font>
      <b/>
      <sz val="11"/>
      <name val="AcadNusx"/>
    </font>
    <font>
      <sz val="11"/>
      <name val="Cambria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AcadNusx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05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7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58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57" fillId="0" borderId="0"/>
    <xf numFmtId="0" fontId="5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6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2" fillId="0" borderId="0"/>
    <xf numFmtId="0" fontId="57" fillId="0" borderId="0"/>
    <xf numFmtId="0" fontId="42" fillId="0" borderId="0"/>
    <xf numFmtId="0" fontId="3" fillId="0" borderId="0"/>
    <xf numFmtId="0" fontId="50" fillId="0" borderId="0"/>
    <xf numFmtId="0" fontId="58" fillId="0" borderId="0"/>
    <xf numFmtId="0" fontId="58" fillId="0" borderId="0"/>
    <xf numFmtId="0" fontId="3" fillId="0" borderId="0"/>
    <xf numFmtId="0" fontId="61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4" fillId="0" borderId="0"/>
    <xf numFmtId="0" fontId="57" fillId="0" borderId="0"/>
    <xf numFmtId="0" fontId="57" fillId="0" borderId="0"/>
    <xf numFmtId="0" fontId="58" fillId="0" borderId="0"/>
    <xf numFmtId="0" fontId="4" fillId="0" borderId="0"/>
    <xf numFmtId="0" fontId="58" fillId="0" borderId="0"/>
    <xf numFmtId="0" fontId="60" fillId="0" borderId="0"/>
    <xf numFmtId="0" fontId="57" fillId="0" borderId="0"/>
    <xf numFmtId="0" fontId="2" fillId="0" borderId="0"/>
  </cellStyleXfs>
  <cellXfs count="324">
    <xf numFmtId="0" fontId="0" fillId="0" borderId="0" xfId="0"/>
    <xf numFmtId="0" fontId="44" fillId="0" borderId="0" xfId="666" applyFont="1"/>
    <xf numFmtId="0" fontId="45" fillId="0" borderId="0" xfId="666" applyFont="1"/>
    <xf numFmtId="166" fontId="44" fillId="0" borderId="0" xfId="666" applyNumberFormat="1" applyFont="1"/>
    <xf numFmtId="0" fontId="44" fillId="25" borderId="0" xfId="666" applyFont="1" applyFill="1"/>
    <xf numFmtId="0" fontId="44" fillId="0" borderId="0" xfId="706" applyFont="1"/>
    <xf numFmtId="0" fontId="44" fillId="0" borderId="10" xfId="706" applyFont="1" applyBorder="1"/>
    <xf numFmtId="0" fontId="44" fillId="0" borderId="12" xfId="706" applyFont="1" applyBorder="1"/>
    <xf numFmtId="0" fontId="44" fillId="0" borderId="13" xfId="706" applyFont="1" applyBorder="1"/>
    <xf numFmtId="0" fontId="44" fillId="0" borderId="14" xfId="706" applyFont="1" applyBorder="1" applyAlignment="1">
      <alignment horizontal="center"/>
    </xf>
    <xf numFmtId="0" fontId="44" fillId="0" borderId="16" xfId="706" applyFont="1" applyBorder="1" applyAlignment="1">
      <alignment horizontal="center"/>
    </xf>
    <xf numFmtId="0" fontId="44" fillId="0" borderId="13" xfId="706" applyFont="1" applyBorder="1" applyAlignment="1">
      <alignment horizontal="center"/>
    </xf>
    <xf numFmtId="0" fontId="47" fillId="0" borderId="0" xfId="666" applyFont="1"/>
    <xf numFmtId="0" fontId="43" fillId="0" borderId="0" xfId="666" applyFont="1"/>
    <xf numFmtId="0" fontId="44" fillId="0" borderId="0" xfId="666" applyFont="1" applyAlignment="1">
      <alignment horizontal="center"/>
    </xf>
    <xf numFmtId="0" fontId="52" fillId="0" borderId="0" xfId="666" applyFont="1"/>
    <xf numFmtId="0" fontId="53" fillId="0" borderId="0" xfId="666" applyFont="1"/>
    <xf numFmtId="0" fontId="44" fillId="0" borderId="0" xfId="625" applyFont="1" applyAlignment="1">
      <alignment horizontal="left"/>
    </xf>
    <xf numFmtId="0" fontId="43" fillId="26" borderId="0" xfId="666" applyFont="1" applyFill="1"/>
    <xf numFmtId="0" fontId="44" fillId="0" borderId="0" xfId="706" applyFont="1" applyAlignment="1">
      <alignment horizontal="left"/>
    </xf>
    <xf numFmtId="0" fontId="44" fillId="0" borderId="10" xfId="706" applyFont="1" applyBorder="1" applyAlignment="1">
      <alignment horizontal="left"/>
    </xf>
    <xf numFmtId="0" fontId="44" fillId="0" borderId="11" xfId="706" applyFont="1" applyBorder="1"/>
    <xf numFmtId="0" fontId="43" fillId="0" borderId="19" xfId="706" applyFont="1" applyBorder="1"/>
    <xf numFmtId="0" fontId="43" fillId="0" borderId="20" xfId="706" applyFont="1" applyBorder="1"/>
    <xf numFmtId="0" fontId="43" fillId="0" borderId="0" xfId="706" applyFont="1"/>
    <xf numFmtId="0" fontId="44" fillId="0" borderId="14" xfId="706" applyFont="1" applyBorder="1" applyAlignment="1">
      <alignment horizontal="center" vertical="center"/>
    </xf>
    <xf numFmtId="0" fontId="48" fillId="0" borderId="10" xfId="706" applyFont="1" applyBorder="1" applyAlignment="1">
      <alignment horizontal="center" wrapText="1"/>
    </xf>
    <xf numFmtId="0" fontId="43" fillId="0" borderId="14" xfId="706" applyFont="1" applyBorder="1" applyAlignment="1">
      <alignment horizontal="center" wrapText="1"/>
    </xf>
    <xf numFmtId="0" fontId="43" fillId="0" borderId="10" xfId="706" applyFont="1" applyBorder="1" applyAlignment="1">
      <alignment wrapText="1"/>
    </xf>
    <xf numFmtId="0" fontId="43" fillId="0" borderId="14" xfId="706" applyFont="1" applyBorder="1" applyAlignment="1">
      <alignment wrapText="1"/>
    </xf>
    <xf numFmtId="0" fontId="43" fillId="0" borderId="15" xfId="706" applyFont="1" applyBorder="1" applyAlignment="1">
      <alignment wrapText="1"/>
    </xf>
    <xf numFmtId="0" fontId="43" fillId="0" borderId="14" xfId="706" applyFont="1" applyBorder="1" applyAlignment="1">
      <alignment horizontal="left" wrapText="1" indent="1"/>
    </xf>
    <xf numFmtId="0" fontId="43" fillId="0" borderId="17" xfId="706" applyFont="1" applyBorder="1" applyAlignment="1">
      <alignment horizontal="center"/>
    </xf>
    <xf numFmtId="0" fontId="43" fillId="0" borderId="16" xfId="706" applyFont="1" applyBorder="1" applyAlignment="1">
      <alignment horizontal="center"/>
    </xf>
    <xf numFmtId="0" fontId="43" fillId="0" borderId="16" xfId="706" applyFont="1" applyBorder="1"/>
    <xf numFmtId="0" fontId="43" fillId="25" borderId="0" xfId="788" applyFont="1" applyFill="1" applyAlignment="1">
      <alignment horizontal="center"/>
    </xf>
    <xf numFmtId="0" fontId="43" fillId="25" borderId="11" xfId="788" applyFont="1" applyFill="1" applyBorder="1"/>
    <xf numFmtId="0" fontId="43" fillId="25" borderId="21" xfId="788" applyFont="1" applyFill="1" applyBorder="1" applyAlignment="1">
      <alignment horizontal="center"/>
    </xf>
    <xf numFmtId="0" fontId="43" fillId="25" borderId="21" xfId="788" applyFont="1" applyFill="1" applyBorder="1"/>
    <xf numFmtId="0" fontId="43" fillId="25" borderId="22" xfId="788" applyFont="1" applyFill="1" applyBorder="1"/>
    <xf numFmtId="0" fontId="43" fillId="25" borderId="17" xfId="788" applyFont="1" applyFill="1" applyBorder="1" applyAlignment="1">
      <alignment horizontal="center"/>
    </xf>
    <xf numFmtId="0" fontId="46" fillId="25" borderId="0" xfId="788" applyFont="1" applyFill="1" applyAlignment="1">
      <alignment horizontal="center"/>
    </xf>
    <xf numFmtId="0" fontId="43" fillId="25" borderId="14" xfId="788" applyFont="1" applyFill="1" applyBorder="1"/>
    <xf numFmtId="0" fontId="43" fillId="25" borderId="15" xfId="788" applyFont="1" applyFill="1" applyBorder="1" applyAlignment="1">
      <alignment horizontal="center"/>
    </xf>
    <xf numFmtId="0" fontId="43" fillId="25" borderId="23" xfId="788" applyFont="1" applyFill="1" applyBorder="1"/>
    <xf numFmtId="0" fontId="43" fillId="25" borderId="15" xfId="788" applyFont="1" applyFill="1" applyBorder="1"/>
    <xf numFmtId="0" fontId="43" fillId="25" borderId="10" xfId="788" applyFont="1" applyFill="1" applyBorder="1"/>
    <xf numFmtId="0" fontId="43" fillId="25" borderId="22" xfId="788" applyFont="1" applyFill="1" applyBorder="1" applyAlignment="1">
      <alignment horizontal="center"/>
    </xf>
    <xf numFmtId="0" fontId="43" fillId="25" borderId="14" xfId="788" applyFont="1" applyFill="1" applyBorder="1" applyAlignment="1">
      <alignment horizontal="center"/>
    </xf>
    <xf numFmtId="0" fontId="43" fillId="25" borderId="10" xfId="788" applyFont="1" applyFill="1" applyBorder="1" applyAlignment="1">
      <alignment horizontal="center"/>
    </xf>
    <xf numFmtId="0" fontId="43" fillId="25" borderId="12" xfId="788" applyFont="1" applyFill="1" applyBorder="1" applyAlignment="1">
      <alignment horizontal="center"/>
    </xf>
    <xf numFmtId="0" fontId="46" fillId="25" borderId="0" xfId="870" applyFont="1" applyFill="1" applyAlignment="1">
      <alignment horizontal="center"/>
    </xf>
    <xf numFmtId="2" fontId="46" fillId="25" borderId="0" xfId="870" applyNumberFormat="1" applyFont="1" applyFill="1" applyAlignment="1">
      <alignment horizontal="center"/>
    </xf>
    <xf numFmtId="0" fontId="46" fillId="25" borderId="17" xfId="0" applyFont="1" applyFill="1" applyBorder="1" applyAlignment="1">
      <alignment horizontal="center"/>
    </xf>
    <xf numFmtId="0" fontId="46" fillId="25" borderId="14" xfId="0" applyFont="1" applyFill="1" applyBorder="1" applyAlignment="1">
      <alignment horizontal="center"/>
    </xf>
    <xf numFmtId="0" fontId="44" fillId="25" borderId="0" xfId="870" applyFont="1" applyFill="1" applyAlignment="1">
      <alignment horizontal="center"/>
    </xf>
    <xf numFmtId="0" fontId="43" fillId="25" borderId="0" xfId="870" applyFont="1" applyFill="1" applyAlignment="1">
      <alignment horizontal="left"/>
    </xf>
    <xf numFmtId="0" fontId="45" fillId="25" borderId="0" xfId="870" applyFont="1" applyFill="1" applyAlignment="1">
      <alignment horizontal="left"/>
    </xf>
    <xf numFmtId="0" fontId="43" fillId="25" borderId="0" xfId="870" applyFont="1" applyFill="1" applyAlignment="1">
      <alignment horizontal="center"/>
    </xf>
    <xf numFmtId="0" fontId="44" fillId="25" borderId="0" xfId="870" applyFont="1" applyFill="1"/>
    <xf numFmtId="2" fontId="44" fillId="25" borderId="0" xfId="870" applyNumberFormat="1" applyFont="1" applyFill="1" applyAlignment="1">
      <alignment horizontal="center"/>
    </xf>
    <xf numFmtId="0" fontId="46" fillId="25" borderId="17" xfId="0" applyFont="1" applyFill="1" applyBorder="1" applyAlignment="1">
      <alignment horizontal="center" vertical="center" wrapText="1"/>
    </xf>
    <xf numFmtId="0" fontId="46" fillId="25" borderId="17" xfId="0" applyFont="1" applyFill="1" applyBorder="1" applyAlignment="1">
      <alignment horizontal="center" vertical="center"/>
    </xf>
    <xf numFmtId="0" fontId="46" fillId="25" borderId="0" xfId="0" applyFont="1" applyFill="1" applyAlignment="1">
      <alignment horizontal="center"/>
    </xf>
    <xf numFmtId="0" fontId="46" fillId="25" borderId="10" xfId="0" applyFont="1" applyFill="1" applyBorder="1" applyAlignment="1">
      <alignment horizontal="center"/>
    </xf>
    <xf numFmtId="0" fontId="46" fillId="25" borderId="17" xfId="0" applyFont="1" applyFill="1" applyBorder="1" applyAlignment="1">
      <alignment horizontal="center" wrapText="1"/>
    </xf>
    <xf numFmtId="0" fontId="46" fillId="25" borderId="0" xfId="787" applyFont="1" applyFill="1" applyAlignment="1">
      <alignment horizontal="center"/>
    </xf>
    <xf numFmtId="0" fontId="46" fillId="25" borderId="13" xfId="870" applyFont="1" applyFill="1" applyBorder="1" applyAlignment="1">
      <alignment horizontal="center"/>
    </xf>
    <xf numFmtId="0" fontId="46" fillId="25" borderId="13" xfId="788" applyFont="1" applyFill="1" applyBorder="1" applyAlignment="1">
      <alignment horizontal="center"/>
    </xf>
    <xf numFmtId="0" fontId="46" fillId="25" borderId="0" xfId="870" applyFont="1" applyFill="1"/>
    <xf numFmtId="0" fontId="44" fillId="25" borderId="0" xfId="706" applyFont="1" applyFill="1" applyAlignment="1">
      <alignment horizontal="center"/>
    </xf>
    <xf numFmtId="0" fontId="44" fillId="25" borderId="0" xfId="706" applyFont="1" applyFill="1"/>
    <xf numFmtId="0" fontId="43" fillId="25" borderId="17" xfId="788" applyFont="1" applyFill="1" applyBorder="1" applyAlignment="1">
      <alignment horizontal="center" wrapText="1"/>
    </xf>
    <xf numFmtId="0" fontId="43" fillId="0" borderId="31" xfId="706" applyFont="1" applyBorder="1" applyAlignment="1">
      <alignment horizontal="center" vertical="center" wrapText="1"/>
    </xf>
    <xf numFmtId="0" fontId="43" fillId="0" borderId="32" xfId="706" applyFont="1" applyBorder="1" applyAlignment="1">
      <alignment horizontal="center" vertical="center" wrapText="1"/>
    </xf>
    <xf numFmtId="0" fontId="46" fillId="25" borderId="17" xfId="787" applyFont="1" applyFill="1" applyBorder="1" applyAlignment="1">
      <alignment horizontal="center"/>
    </xf>
    <xf numFmtId="2" fontId="46" fillId="25" borderId="17" xfId="0" applyNumberFormat="1" applyFont="1" applyFill="1" applyBorder="1" applyAlignment="1">
      <alignment horizontal="center"/>
    </xf>
    <xf numFmtId="0" fontId="43" fillId="25" borderId="13" xfId="788" applyFont="1" applyFill="1" applyBorder="1" applyAlignment="1">
      <alignment horizontal="center"/>
    </xf>
    <xf numFmtId="0" fontId="43" fillId="25" borderId="19" xfId="788" applyFont="1" applyFill="1" applyBorder="1" applyAlignment="1">
      <alignment horizontal="center"/>
    </xf>
    <xf numFmtId="166" fontId="46" fillId="25" borderId="0" xfId="0" applyNumberFormat="1" applyFont="1" applyFill="1" applyAlignment="1">
      <alignment horizontal="center" vertical="center" wrapText="1"/>
    </xf>
    <xf numFmtId="166" fontId="46" fillId="25" borderId="17" xfId="0" applyNumberFormat="1" applyFont="1" applyFill="1" applyBorder="1" applyAlignment="1">
      <alignment horizontal="center" vertical="center"/>
    </xf>
    <xf numFmtId="0" fontId="46" fillId="25" borderId="0" xfId="0" applyFont="1" applyFill="1" applyAlignment="1">
      <alignment horizontal="center" vertical="center"/>
    </xf>
    <xf numFmtId="0" fontId="46" fillId="25" borderId="0" xfId="0" applyFont="1" applyFill="1" applyAlignment="1">
      <alignment horizontal="center" vertical="center" wrapText="1"/>
    </xf>
    <xf numFmtId="166" fontId="53" fillId="25" borderId="16" xfId="706" applyNumberFormat="1" applyFont="1" applyFill="1" applyBorder="1" applyAlignment="1">
      <alignment horizontal="center"/>
    </xf>
    <xf numFmtId="166" fontId="53" fillId="25" borderId="16" xfId="706" applyNumberFormat="1" applyFont="1" applyFill="1" applyBorder="1"/>
    <xf numFmtId="166" fontId="46" fillId="25" borderId="17" xfId="0" applyNumberFormat="1" applyFont="1" applyFill="1" applyBorder="1" applyAlignment="1">
      <alignment horizontal="center" vertical="center" wrapText="1"/>
    </xf>
    <xf numFmtId="2" fontId="46" fillId="25" borderId="17" xfId="0" applyNumberFormat="1" applyFont="1" applyFill="1" applyBorder="1" applyAlignment="1">
      <alignment horizontal="center" vertical="center" wrapText="1"/>
    </xf>
    <xf numFmtId="166" fontId="46" fillId="25" borderId="17" xfId="0" applyNumberFormat="1" applyFont="1" applyFill="1" applyBorder="1" applyAlignment="1">
      <alignment horizontal="center"/>
    </xf>
    <xf numFmtId="166" fontId="46" fillId="25" borderId="0" xfId="0" applyNumberFormat="1" applyFont="1" applyFill="1" applyAlignment="1">
      <alignment horizontal="center"/>
    </xf>
    <xf numFmtId="2" fontId="46" fillId="25" borderId="0" xfId="0" applyNumberFormat="1" applyFont="1" applyFill="1" applyAlignment="1">
      <alignment horizontal="center"/>
    </xf>
    <xf numFmtId="166" fontId="46" fillId="25" borderId="14" xfId="0" applyNumberFormat="1" applyFont="1" applyFill="1" applyBorder="1" applyAlignment="1">
      <alignment horizontal="center"/>
    </xf>
    <xf numFmtId="166" fontId="46" fillId="25" borderId="10" xfId="0" applyNumberFormat="1" applyFont="1" applyFill="1" applyBorder="1" applyAlignment="1">
      <alignment horizontal="center"/>
    </xf>
    <xf numFmtId="2" fontId="46" fillId="25" borderId="14" xfId="0" applyNumberFormat="1" applyFont="1" applyFill="1" applyBorder="1" applyAlignment="1">
      <alignment horizontal="center"/>
    </xf>
    <xf numFmtId="2" fontId="46" fillId="25" borderId="10" xfId="0" applyNumberFormat="1" applyFont="1" applyFill="1" applyBorder="1" applyAlignment="1">
      <alignment horizontal="center"/>
    </xf>
    <xf numFmtId="166" fontId="46" fillId="25" borderId="0" xfId="0" applyNumberFormat="1" applyFont="1" applyFill="1" applyAlignment="1">
      <alignment horizontal="center" vertical="center"/>
    </xf>
    <xf numFmtId="167" fontId="46" fillId="25" borderId="17" xfId="0" applyNumberFormat="1" applyFont="1" applyFill="1" applyBorder="1" applyAlignment="1">
      <alignment horizontal="center" vertical="center" wrapText="1"/>
    </xf>
    <xf numFmtId="2" fontId="46" fillId="25" borderId="10" xfId="787" applyNumberFormat="1" applyFont="1" applyFill="1" applyBorder="1" applyAlignment="1">
      <alignment horizontal="center"/>
    </xf>
    <xf numFmtId="166" fontId="53" fillId="0" borderId="0" xfId="706" applyNumberFormat="1" applyFont="1"/>
    <xf numFmtId="166" fontId="55" fillId="0" borderId="0" xfId="706" applyNumberFormat="1" applyFont="1"/>
    <xf numFmtId="166" fontId="54" fillId="0" borderId="0" xfId="666" applyNumberFormat="1" applyFont="1"/>
    <xf numFmtId="2" fontId="46" fillId="25" borderId="17" xfId="787" applyNumberFormat="1" applyFont="1" applyFill="1" applyBorder="1" applyAlignment="1">
      <alignment horizontal="center"/>
    </xf>
    <xf numFmtId="2" fontId="46" fillId="25" borderId="0" xfId="787" applyNumberFormat="1" applyFont="1" applyFill="1" applyAlignment="1">
      <alignment horizontal="center"/>
    </xf>
    <xf numFmtId="0" fontId="46" fillId="25" borderId="17" xfId="787" applyFont="1" applyFill="1" applyBorder="1" applyAlignment="1">
      <alignment horizontal="center" vertical="center" wrapText="1"/>
    </xf>
    <xf numFmtId="0" fontId="46" fillId="25" borderId="0" xfId="787" applyFont="1" applyFill="1" applyAlignment="1">
      <alignment horizontal="center" vertical="center" wrapText="1"/>
    </xf>
    <xf numFmtId="2" fontId="46" fillId="25" borderId="14" xfId="787" applyNumberFormat="1" applyFont="1" applyFill="1" applyBorder="1" applyAlignment="1">
      <alignment horizontal="center"/>
    </xf>
    <xf numFmtId="0" fontId="46" fillId="25" borderId="0" xfId="870" applyFont="1" applyFill="1" applyAlignment="1">
      <alignment horizontal="center" vertical="center"/>
    </xf>
    <xf numFmtId="0" fontId="44" fillId="0" borderId="0" xfId="706" applyFont="1" applyAlignment="1">
      <alignment horizontal="center" vertical="center"/>
    </xf>
    <xf numFmtId="0" fontId="44" fillId="0" borderId="0" xfId="706" applyFont="1" applyAlignment="1">
      <alignment vertical="center"/>
    </xf>
    <xf numFmtId="0" fontId="44" fillId="0" borderId="24" xfId="706" applyFont="1" applyBorder="1" applyAlignment="1">
      <alignment horizontal="center" vertical="center"/>
    </xf>
    <xf numFmtId="0" fontId="44" fillId="0" borderId="26" xfId="706" applyFont="1" applyBorder="1" applyAlignment="1">
      <alignment vertical="center"/>
    </xf>
    <xf numFmtId="0" fontId="44" fillId="0" borderId="27" xfId="706" applyFont="1" applyBorder="1" applyAlignment="1">
      <alignment vertical="center"/>
    </xf>
    <xf numFmtId="0" fontId="44" fillId="0" borderId="29" xfId="706" applyFont="1" applyBorder="1" applyAlignment="1">
      <alignment horizontal="center" vertical="center"/>
    </xf>
    <xf numFmtId="0" fontId="44" fillId="0" borderId="34" xfId="706" applyFont="1" applyBorder="1" applyAlignment="1">
      <alignment horizontal="center" vertical="center"/>
    </xf>
    <xf numFmtId="0" fontId="44" fillId="0" borderId="35" xfId="706" applyFont="1" applyBorder="1" applyAlignment="1">
      <alignment horizontal="center" vertical="center"/>
    </xf>
    <xf numFmtId="0" fontId="44" fillId="0" borderId="25" xfId="706" applyFont="1" applyBorder="1" applyAlignment="1">
      <alignment horizontal="center" vertical="center"/>
    </xf>
    <xf numFmtId="0" fontId="44" fillId="0" borderId="28" xfId="706" applyFont="1" applyBorder="1" applyAlignment="1">
      <alignment horizontal="center" vertical="center"/>
    </xf>
    <xf numFmtId="0" fontId="46" fillId="0" borderId="36" xfId="706" applyFont="1" applyBorder="1" applyAlignment="1">
      <alignment horizontal="center" vertical="center"/>
    </xf>
    <xf numFmtId="0" fontId="46" fillId="0" borderId="37" xfId="706" applyFont="1" applyBorder="1" applyAlignment="1">
      <alignment vertical="center"/>
    </xf>
    <xf numFmtId="0" fontId="63" fillId="0" borderId="37" xfId="706" applyFont="1" applyBorder="1" applyAlignment="1">
      <alignment horizontal="center" vertical="center"/>
    </xf>
    <xf numFmtId="0" fontId="46" fillId="0" borderId="38" xfId="706" applyFont="1" applyBorder="1" applyAlignment="1">
      <alignment vertical="center"/>
    </xf>
    <xf numFmtId="0" fontId="46" fillId="0" borderId="0" xfId="706" applyFont="1" applyAlignment="1">
      <alignment vertical="center"/>
    </xf>
    <xf numFmtId="0" fontId="46" fillId="0" borderId="39" xfId="706" applyFont="1" applyBorder="1" applyAlignment="1">
      <alignment horizontal="center" vertical="center"/>
    </xf>
    <xf numFmtId="0" fontId="46" fillId="0" borderId="40" xfId="706" applyFont="1" applyBorder="1" applyAlignment="1">
      <alignment vertical="center"/>
    </xf>
    <xf numFmtId="171" fontId="46" fillId="0" borderId="40" xfId="491" applyNumberFormat="1" applyFont="1" applyBorder="1" applyAlignment="1">
      <alignment horizontal="center" vertical="center"/>
    </xf>
    <xf numFmtId="171" fontId="55" fillId="0" borderId="40" xfId="491" applyNumberFormat="1" applyFont="1" applyBorder="1" applyAlignment="1">
      <alignment horizontal="center" vertical="center"/>
    </xf>
    <xf numFmtId="171" fontId="46" fillId="0" borderId="17" xfId="491" applyNumberFormat="1" applyFont="1" applyBorder="1" applyAlignment="1">
      <alignment vertical="center"/>
    </xf>
    <xf numFmtId="171" fontId="46" fillId="0" borderId="17" xfId="491" applyNumberFormat="1" applyFont="1" applyBorder="1" applyAlignment="1">
      <alignment horizontal="center" vertical="center"/>
    </xf>
    <xf numFmtId="0" fontId="46" fillId="0" borderId="44" xfId="706" applyFont="1" applyBorder="1" applyAlignment="1">
      <alignment horizontal="center" vertical="center"/>
    </xf>
    <xf numFmtId="9" fontId="46" fillId="0" borderId="17" xfId="817" applyFont="1" applyBorder="1" applyAlignment="1">
      <alignment horizontal="center" vertical="center"/>
    </xf>
    <xf numFmtId="171" fontId="46" fillId="0" borderId="0" xfId="491" applyNumberFormat="1" applyFont="1" applyBorder="1" applyAlignment="1">
      <alignment vertical="center"/>
    </xf>
    <xf numFmtId="171" fontId="46" fillId="0" borderId="45" xfId="491" applyNumberFormat="1" applyFont="1" applyBorder="1" applyAlignment="1">
      <alignment horizontal="center" vertical="center"/>
    </xf>
    <xf numFmtId="166" fontId="43" fillId="0" borderId="0" xfId="666" applyNumberFormat="1" applyFont="1"/>
    <xf numFmtId="0" fontId="46" fillId="0" borderId="17" xfId="787" applyFont="1" applyBorder="1" applyAlignment="1">
      <alignment horizontal="center"/>
    </xf>
    <xf numFmtId="0" fontId="46" fillId="0" borderId="0" xfId="787" applyFont="1" applyAlignment="1">
      <alignment horizontal="center"/>
    </xf>
    <xf numFmtId="0" fontId="46" fillId="0" borderId="17" xfId="787" applyFont="1" applyBorder="1" applyAlignment="1">
      <alignment horizontal="center" vertical="center" wrapText="1"/>
    </xf>
    <xf numFmtId="0" fontId="46" fillId="0" borderId="0" xfId="787" applyFont="1" applyAlignment="1">
      <alignment horizontal="center" vertical="center" wrapText="1"/>
    </xf>
    <xf numFmtId="0" fontId="46" fillId="0" borderId="17" xfId="0" applyFont="1" applyBorder="1" applyAlignment="1">
      <alignment horizontal="center"/>
    </xf>
    <xf numFmtId="0" fontId="46" fillId="0" borderId="0" xfId="0" applyFont="1" applyAlignment="1">
      <alignment horizontal="center"/>
    </xf>
    <xf numFmtId="166" fontId="46" fillId="0" borderId="17" xfId="0" applyNumberFormat="1" applyFont="1" applyBorder="1" applyAlignment="1">
      <alignment horizontal="center"/>
    </xf>
    <xf numFmtId="2" fontId="46" fillId="0" borderId="17" xfId="0" applyNumberFormat="1" applyFont="1" applyBorder="1" applyAlignment="1">
      <alignment horizontal="center"/>
    </xf>
    <xf numFmtId="166" fontId="46" fillId="0" borderId="0" xfId="0" applyNumberFormat="1" applyFont="1" applyAlignment="1">
      <alignment horizontal="center"/>
    </xf>
    <xf numFmtId="2" fontId="46" fillId="0" borderId="0" xfId="0" applyNumberFormat="1" applyFont="1" applyAlignment="1">
      <alignment horizontal="center"/>
    </xf>
    <xf numFmtId="0" fontId="46" fillId="0" borderId="14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166" fontId="46" fillId="0" borderId="14" xfId="0" applyNumberFormat="1" applyFont="1" applyBorder="1" applyAlignment="1">
      <alignment horizontal="center"/>
    </xf>
    <xf numFmtId="166" fontId="46" fillId="0" borderId="10" xfId="0" applyNumberFormat="1" applyFont="1" applyBorder="1" applyAlignment="1">
      <alignment horizontal="center"/>
    </xf>
    <xf numFmtId="2" fontId="46" fillId="0" borderId="14" xfId="0" applyNumberFormat="1" applyFont="1" applyBorder="1" applyAlignment="1">
      <alignment horizontal="center"/>
    </xf>
    <xf numFmtId="2" fontId="46" fillId="0" borderId="0" xfId="787" applyNumberFormat="1" applyFont="1" applyAlignment="1">
      <alignment horizontal="center"/>
    </xf>
    <xf numFmtId="0" fontId="46" fillId="0" borderId="17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2" fontId="46" fillId="0" borderId="17" xfId="0" applyNumberFormat="1" applyFont="1" applyBorder="1" applyAlignment="1">
      <alignment horizontal="center" vertical="center" wrapText="1"/>
    </xf>
    <xf numFmtId="2" fontId="46" fillId="0" borderId="10" xfId="0" applyNumberFormat="1" applyFont="1" applyBorder="1" applyAlignment="1">
      <alignment horizontal="center"/>
    </xf>
    <xf numFmtId="168" fontId="46" fillId="0" borderId="17" xfId="0" applyNumberFormat="1" applyFont="1" applyBorder="1" applyAlignment="1">
      <alignment horizontal="center"/>
    </xf>
    <xf numFmtId="0" fontId="46" fillId="0" borderId="17" xfId="0" applyFont="1" applyBorder="1" applyAlignment="1">
      <alignment horizontal="center" wrapText="1"/>
    </xf>
    <xf numFmtId="2" fontId="46" fillId="0" borderId="17" xfId="787" applyNumberFormat="1" applyFont="1" applyBorder="1" applyAlignment="1">
      <alignment horizontal="center"/>
    </xf>
    <xf numFmtId="166" fontId="46" fillId="0" borderId="17" xfId="0" applyNumberFormat="1" applyFont="1" applyBorder="1" applyAlignment="1">
      <alignment horizontal="center" vertical="center" wrapText="1"/>
    </xf>
    <xf numFmtId="2" fontId="46" fillId="0" borderId="10" xfId="787" applyNumberFormat="1" applyFont="1" applyBorder="1" applyAlignment="1">
      <alignment horizontal="center"/>
    </xf>
    <xf numFmtId="2" fontId="46" fillId="0" borderId="14" xfId="787" applyNumberFormat="1" applyFont="1" applyBorder="1" applyAlignment="1">
      <alignment horizontal="center"/>
    </xf>
    <xf numFmtId="0" fontId="43" fillId="0" borderId="30" xfId="706" applyFont="1" applyBorder="1" applyAlignment="1">
      <alignment horizontal="center" vertical="center" wrapText="1"/>
    </xf>
    <xf numFmtId="0" fontId="44" fillId="25" borderId="10" xfId="870" applyFont="1" applyFill="1" applyBorder="1" applyAlignment="1">
      <alignment horizontal="center"/>
    </xf>
    <xf numFmtId="0" fontId="43" fillId="25" borderId="46" xfId="788" applyFont="1" applyFill="1" applyBorder="1" applyAlignment="1">
      <alignment horizontal="center"/>
    </xf>
    <xf numFmtId="0" fontId="43" fillId="25" borderId="17" xfId="788" applyFont="1" applyFill="1" applyBorder="1"/>
    <xf numFmtId="0" fontId="43" fillId="25" borderId="18" xfId="788" applyFont="1" applyFill="1" applyBorder="1" applyAlignment="1">
      <alignment horizontal="center"/>
    </xf>
    <xf numFmtId="0" fontId="43" fillId="25" borderId="0" xfId="788" applyFont="1" applyFill="1" applyAlignment="1">
      <alignment horizontal="left"/>
    </xf>
    <xf numFmtId="0" fontId="43" fillId="25" borderId="47" xfId="788" applyFont="1" applyFill="1" applyBorder="1"/>
    <xf numFmtId="0" fontId="46" fillId="25" borderId="48" xfId="870" applyFont="1" applyFill="1" applyBorder="1" applyAlignment="1">
      <alignment horizontal="center"/>
    </xf>
    <xf numFmtId="0" fontId="55" fillId="25" borderId="48" xfId="870" applyFont="1" applyFill="1" applyBorder="1" applyAlignment="1">
      <alignment horizontal="center"/>
    </xf>
    <xf numFmtId="0" fontId="46" fillId="25" borderId="48" xfId="788" applyFont="1" applyFill="1" applyBorder="1" applyAlignment="1">
      <alignment horizontal="center" vertical="top" wrapText="1"/>
    </xf>
    <xf numFmtId="0" fontId="46" fillId="25" borderId="48" xfId="788" applyFont="1" applyFill="1" applyBorder="1" applyAlignment="1">
      <alignment horizontal="center"/>
    </xf>
    <xf numFmtId="0" fontId="46" fillId="25" borderId="0" xfId="0" applyFont="1" applyFill="1" applyAlignment="1">
      <alignment vertical="center" wrapText="1"/>
    </xf>
    <xf numFmtId="0" fontId="46" fillId="25" borderId="0" xfId="0" applyFont="1" applyFill="1"/>
    <xf numFmtId="1" fontId="46" fillId="25" borderId="17" xfId="0" applyNumberFormat="1" applyFont="1" applyFill="1" applyBorder="1" applyAlignment="1">
      <alignment horizontal="center"/>
    </xf>
    <xf numFmtId="0" fontId="43" fillId="25" borderId="10" xfId="0" applyFont="1" applyFill="1" applyBorder="1" applyAlignment="1">
      <alignment horizontal="center"/>
    </xf>
    <xf numFmtId="1" fontId="46" fillId="25" borderId="14" xfId="0" applyNumberFormat="1" applyFont="1" applyFill="1" applyBorder="1" applyAlignment="1">
      <alignment horizontal="center"/>
    </xf>
    <xf numFmtId="0" fontId="46" fillId="25" borderId="14" xfId="787" applyFont="1" applyFill="1" applyBorder="1" applyAlignment="1">
      <alignment horizontal="center"/>
    </xf>
    <xf numFmtId="0" fontId="46" fillId="25" borderId="10" xfId="787" applyFont="1" applyFill="1" applyBorder="1" applyAlignment="1">
      <alignment horizontal="center"/>
    </xf>
    <xf numFmtId="0" fontId="46" fillId="25" borderId="14" xfId="0" applyFont="1" applyFill="1" applyBorder="1" applyAlignment="1">
      <alignment horizontal="center" vertical="center" wrapText="1"/>
    </xf>
    <xf numFmtId="0" fontId="43" fillId="25" borderId="23" xfId="0" applyFont="1" applyFill="1" applyBorder="1" applyAlignment="1">
      <alignment horizontal="center" vertical="center" wrapText="1"/>
    </xf>
    <xf numFmtId="0" fontId="46" fillId="25" borderId="10" xfId="0" applyFont="1" applyFill="1" applyBorder="1" applyAlignment="1">
      <alignment horizontal="center" vertical="center" wrapText="1"/>
    </xf>
    <xf numFmtId="166" fontId="46" fillId="25" borderId="14" xfId="0" applyNumberFormat="1" applyFont="1" applyFill="1" applyBorder="1" applyAlignment="1">
      <alignment horizontal="center" vertical="center" wrapText="1"/>
    </xf>
    <xf numFmtId="166" fontId="46" fillId="25" borderId="10" xfId="0" applyNumberFormat="1" applyFont="1" applyFill="1" applyBorder="1" applyAlignment="1">
      <alignment horizontal="center" vertical="center" wrapText="1"/>
    </xf>
    <xf numFmtId="2" fontId="46" fillId="25" borderId="14" xfId="0" applyNumberFormat="1" applyFont="1" applyFill="1" applyBorder="1" applyAlignment="1">
      <alignment horizontal="center" vertical="center" wrapText="1"/>
    </xf>
    <xf numFmtId="167" fontId="46" fillId="25" borderId="14" xfId="0" applyNumberFormat="1" applyFont="1" applyFill="1" applyBorder="1" applyAlignment="1">
      <alignment horizontal="center" vertical="center" wrapText="1"/>
    </xf>
    <xf numFmtId="166" fontId="46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6" fillId="0" borderId="14" xfId="787" applyFont="1" applyBorder="1" applyAlignment="1">
      <alignment horizontal="center"/>
    </xf>
    <xf numFmtId="0" fontId="46" fillId="0" borderId="10" xfId="787" applyFont="1" applyBorder="1" applyAlignment="1">
      <alignment horizontal="center"/>
    </xf>
    <xf numFmtId="9" fontId="46" fillId="25" borderId="48" xfId="870" applyNumberFormat="1" applyFont="1" applyFill="1" applyBorder="1" applyAlignment="1">
      <alignment horizontal="center"/>
    </xf>
    <xf numFmtId="166" fontId="46" fillId="25" borderId="48" xfId="870" applyNumberFormat="1" applyFont="1" applyFill="1" applyBorder="1" applyAlignment="1">
      <alignment horizontal="center"/>
    </xf>
    <xf numFmtId="2" fontId="46" fillId="25" borderId="48" xfId="870" applyNumberFormat="1" applyFont="1" applyFill="1" applyBorder="1" applyAlignment="1">
      <alignment horizontal="center"/>
    </xf>
    <xf numFmtId="168" fontId="46" fillId="25" borderId="0" xfId="870" applyNumberFormat="1" applyFont="1" applyFill="1" applyAlignment="1">
      <alignment horizontal="center"/>
    </xf>
    <xf numFmtId="166" fontId="46" fillId="25" borderId="0" xfId="870" applyNumberFormat="1" applyFont="1" applyFill="1" applyAlignment="1">
      <alignment horizontal="center"/>
    </xf>
    <xf numFmtId="1" fontId="46" fillId="25" borderId="0" xfId="788" applyNumberFormat="1" applyFont="1" applyFill="1" applyAlignment="1">
      <alignment horizontal="center"/>
    </xf>
    <xf numFmtId="1" fontId="46" fillId="25" borderId="0" xfId="870" applyNumberFormat="1" applyFont="1" applyFill="1" applyAlignment="1">
      <alignment horizontal="center"/>
    </xf>
    <xf numFmtId="167" fontId="46" fillId="25" borderId="0" xfId="870" applyNumberFormat="1" applyFont="1" applyFill="1" applyAlignment="1">
      <alignment horizontal="center"/>
    </xf>
    <xf numFmtId="0" fontId="46" fillId="25" borderId="0" xfId="870" applyFont="1" applyFill="1" applyAlignment="1">
      <alignment horizontal="center" wrapText="1"/>
    </xf>
    <xf numFmtId="0" fontId="43" fillId="25" borderId="0" xfId="870" applyFont="1" applyFill="1" applyAlignment="1">
      <alignment horizontal="center" wrapText="1"/>
    </xf>
    <xf numFmtId="2" fontId="46" fillId="25" borderId="0" xfId="788" applyNumberFormat="1" applyFont="1" applyFill="1" applyAlignment="1">
      <alignment horizontal="center"/>
    </xf>
    <xf numFmtId="1" fontId="43" fillId="25" borderId="0" xfId="788" applyNumberFormat="1" applyFont="1" applyFill="1" applyAlignment="1">
      <alignment horizontal="center"/>
    </xf>
    <xf numFmtId="1" fontId="43" fillId="25" borderId="0" xfId="870" applyNumberFormat="1" applyFont="1" applyFill="1" applyAlignment="1">
      <alignment horizontal="center"/>
    </xf>
    <xf numFmtId="0" fontId="43" fillId="25" borderId="0" xfId="0" applyFont="1" applyFill="1"/>
    <xf numFmtId="0" fontId="43" fillId="25" borderId="0" xfId="0" applyFont="1" applyFill="1" applyAlignment="1">
      <alignment horizontal="center"/>
    </xf>
    <xf numFmtId="0" fontId="48" fillId="25" borderId="0" xfId="0" applyFont="1" applyFill="1" applyAlignment="1">
      <alignment horizontal="center"/>
    </xf>
    <xf numFmtId="168" fontId="46" fillId="25" borderId="17" xfId="0" applyNumberFormat="1" applyFont="1" applyFill="1" applyBorder="1" applyAlignment="1">
      <alignment horizontal="center"/>
    </xf>
    <xf numFmtId="2" fontId="46" fillId="25" borderId="0" xfId="0" applyNumberFormat="1" applyFont="1" applyFill="1"/>
    <xf numFmtId="0" fontId="55" fillId="25" borderId="48" xfId="870" applyFont="1" applyFill="1" applyBorder="1" applyAlignment="1">
      <alignment horizontal="center" vertical="center"/>
    </xf>
    <xf numFmtId="0" fontId="43" fillId="25" borderId="48" xfId="788" applyFont="1" applyFill="1" applyBorder="1" applyAlignment="1">
      <alignment horizontal="center"/>
    </xf>
    <xf numFmtId="0" fontId="46" fillId="0" borderId="0" xfId="0" applyFont="1"/>
    <xf numFmtId="0" fontId="43" fillId="0" borderId="0" xfId="0" applyFont="1"/>
    <xf numFmtId="0" fontId="46" fillId="25" borderId="0" xfId="0" applyFont="1" applyFill="1" applyAlignment="1">
      <alignment horizontal="center" wrapText="1"/>
    </xf>
    <xf numFmtId="0" fontId="44" fillId="0" borderId="17" xfId="706" applyFont="1" applyBorder="1" applyAlignment="1">
      <alignment horizontal="center"/>
    </xf>
    <xf numFmtId="0" fontId="43" fillId="0" borderId="0" xfId="706" applyFont="1" applyBorder="1" applyAlignment="1">
      <alignment horizontal="center"/>
    </xf>
    <xf numFmtId="166" fontId="43" fillId="0" borderId="0" xfId="706" applyNumberFormat="1" applyFont="1" applyBorder="1" applyAlignment="1">
      <alignment horizontal="center"/>
    </xf>
    <xf numFmtId="166" fontId="43" fillId="0" borderId="17" xfId="706" applyNumberFormat="1" applyFont="1" applyBorder="1" applyAlignment="1">
      <alignment horizontal="center"/>
    </xf>
    <xf numFmtId="0" fontId="46" fillId="0" borderId="48" xfId="706" applyFont="1" applyBorder="1" applyAlignment="1">
      <alignment vertical="center"/>
    </xf>
    <xf numFmtId="0" fontId="63" fillId="0" borderId="48" xfId="706" applyFont="1" applyBorder="1" applyAlignment="1">
      <alignment horizontal="center" vertical="center"/>
    </xf>
    <xf numFmtId="0" fontId="46" fillId="0" borderId="48" xfId="706" applyFont="1" applyBorder="1" applyAlignment="1">
      <alignment horizontal="center" vertical="center"/>
    </xf>
    <xf numFmtId="171" fontId="46" fillId="0" borderId="48" xfId="491" applyNumberFormat="1" applyFont="1" applyBorder="1" applyAlignment="1">
      <alignment horizontal="center" vertical="center"/>
    </xf>
    <xf numFmtId="0" fontId="55" fillId="0" borderId="48" xfId="706" applyFont="1" applyBorder="1" applyAlignment="1">
      <alignment horizontal="center" vertical="center"/>
    </xf>
    <xf numFmtId="171" fontId="55" fillId="0" borderId="48" xfId="491" applyNumberFormat="1" applyFont="1" applyBorder="1" applyAlignment="1">
      <alignment horizontal="center" vertical="center"/>
    </xf>
    <xf numFmtId="171" fontId="46" fillId="0" borderId="48" xfId="491" applyNumberFormat="1" applyFont="1" applyBorder="1" applyAlignment="1">
      <alignment vertical="center"/>
    </xf>
    <xf numFmtId="171" fontId="46" fillId="0" borderId="40" xfId="491" applyNumberFormat="1" applyFont="1" applyBorder="1" applyAlignment="1">
      <alignment vertical="center"/>
    </xf>
    <xf numFmtId="0" fontId="46" fillId="0" borderId="39" xfId="710" applyFont="1" applyBorder="1" applyAlignment="1">
      <alignment horizontal="center" vertical="center"/>
    </xf>
    <xf numFmtId="0" fontId="46" fillId="0" borderId="48" xfId="710" applyFont="1" applyBorder="1" applyAlignment="1">
      <alignment vertical="center"/>
    </xf>
    <xf numFmtId="0" fontId="63" fillId="0" borderId="48" xfId="710" applyFont="1" applyBorder="1" applyAlignment="1">
      <alignment horizontal="center" vertical="center"/>
    </xf>
    <xf numFmtId="171" fontId="46" fillId="0" borderId="48" xfId="489" applyNumberFormat="1" applyFont="1" applyBorder="1" applyAlignment="1">
      <alignment vertical="center"/>
    </xf>
    <xf numFmtId="171" fontId="46" fillId="0" borderId="40" xfId="489" applyNumberFormat="1" applyFont="1" applyBorder="1" applyAlignment="1">
      <alignment vertical="center"/>
    </xf>
    <xf numFmtId="0" fontId="46" fillId="0" borderId="0" xfId="710" applyFont="1" applyAlignment="1">
      <alignment vertical="center"/>
    </xf>
    <xf numFmtId="0" fontId="46" fillId="0" borderId="48" xfId="710" applyFont="1" applyBorder="1" applyAlignment="1">
      <alignment horizontal="center" vertical="center" wrapText="1"/>
    </xf>
    <xf numFmtId="171" fontId="46" fillId="0" borderId="48" xfId="489" applyNumberFormat="1" applyFont="1" applyBorder="1" applyAlignment="1">
      <alignment horizontal="center" vertical="center"/>
    </xf>
    <xf numFmtId="171" fontId="46" fillId="0" borderId="40" xfId="489" applyNumberFormat="1" applyFont="1" applyBorder="1" applyAlignment="1">
      <alignment horizontal="center" vertical="center"/>
    </xf>
    <xf numFmtId="0" fontId="46" fillId="0" borderId="41" xfId="710" applyFont="1" applyBorder="1" applyAlignment="1">
      <alignment horizontal="center" vertical="center"/>
    </xf>
    <xf numFmtId="0" fontId="46" fillId="0" borderId="42" xfId="710" applyFont="1" applyBorder="1" applyAlignment="1">
      <alignment horizontal="center" vertical="center"/>
    </xf>
    <xf numFmtId="0" fontId="55" fillId="0" borderId="42" xfId="710" applyFont="1" applyBorder="1" applyAlignment="1">
      <alignment horizontal="center" vertical="center"/>
    </xf>
    <xf numFmtId="171" fontId="55" fillId="0" borderId="42" xfId="489" applyNumberFormat="1" applyFont="1" applyBorder="1" applyAlignment="1">
      <alignment horizontal="center" vertical="center"/>
    </xf>
    <xf numFmtId="171" fontId="55" fillId="0" borderId="43" xfId="489" applyNumberFormat="1" applyFont="1" applyBorder="1" applyAlignment="1">
      <alignment horizontal="center" vertical="center"/>
    </xf>
    <xf numFmtId="0" fontId="46" fillId="0" borderId="36" xfId="710" applyFont="1" applyBorder="1" applyAlignment="1">
      <alignment horizontal="center" vertical="center"/>
    </xf>
    <xf numFmtId="0" fontId="46" fillId="0" borderId="27" xfId="710" applyFont="1" applyBorder="1" applyAlignment="1">
      <alignment vertical="center"/>
    </xf>
    <xf numFmtId="0" fontId="55" fillId="0" borderId="37" xfId="710" applyFont="1" applyBorder="1" applyAlignment="1">
      <alignment horizontal="center" vertical="center"/>
    </xf>
    <xf numFmtId="171" fontId="55" fillId="0" borderId="37" xfId="489" applyNumberFormat="1" applyFont="1" applyBorder="1" applyAlignment="1">
      <alignment horizontal="center" vertical="center"/>
    </xf>
    <xf numFmtId="171" fontId="55" fillId="0" borderId="38" xfId="489" applyNumberFormat="1" applyFont="1" applyBorder="1" applyAlignment="1">
      <alignment horizontal="center" vertical="center"/>
    </xf>
    <xf numFmtId="0" fontId="43" fillId="25" borderId="17" xfId="0" applyFont="1" applyFill="1" applyBorder="1" applyAlignment="1">
      <alignment horizontal="center" vertical="center"/>
    </xf>
    <xf numFmtId="0" fontId="46" fillId="25" borderId="17" xfId="787" applyFont="1" applyFill="1" applyBorder="1" applyAlignment="1">
      <alignment horizontal="center" vertical="center"/>
    </xf>
    <xf numFmtId="0" fontId="46" fillId="25" borderId="0" xfId="787" applyFont="1" applyFill="1" applyAlignment="1">
      <alignment horizontal="center" vertical="center"/>
    </xf>
    <xf numFmtId="14" fontId="46" fillId="25" borderId="17" xfId="0" applyNumberFormat="1" applyFont="1" applyFill="1" applyBorder="1" applyAlignment="1">
      <alignment horizontal="center"/>
    </xf>
    <xf numFmtId="1" fontId="46" fillId="0" borderId="17" xfId="0" applyNumberFormat="1" applyFont="1" applyBorder="1" applyAlignment="1">
      <alignment horizontal="center"/>
    </xf>
    <xf numFmtId="166" fontId="43" fillId="0" borderId="17" xfId="0" applyNumberFormat="1" applyFont="1" applyBorder="1" applyAlignment="1">
      <alignment horizontal="center"/>
    </xf>
    <xf numFmtId="0" fontId="46" fillId="0" borderId="17" xfId="904" applyFont="1" applyBorder="1" applyAlignment="1">
      <alignment horizontal="center"/>
    </xf>
    <xf numFmtId="2" fontId="46" fillId="0" borderId="17" xfId="904" applyNumberFormat="1" applyFont="1" applyBorder="1" applyAlignment="1">
      <alignment horizontal="center"/>
    </xf>
    <xf numFmtId="2" fontId="46" fillId="0" borderId="0" xfId="904" applyNumberFormat="1" applyFont="1" applyAlignment="1">
      <alignment horizontal="center"/>
    </xf>
    <xf numFmtId="0" fontId="55" fillId="25" borderId="0" xfId="0" applyFont="1" applyFill="1" applyAlignment="1">
      <alignment horizontal="center"/>
    </xf>
    <xf numFmtId="2" fontId="46" fillId="25" borderId="0" xfId="870" applyNumberFormat="1" applyFont="1" applyFill="1"/>
    <xf numFmtId="0" fontId="55" fillId="25" borderId="0" xfId="0" applyFont="1" applyFill="1" applyAlignment="1">
      <alignment horizontal="center" vertical="center"/>
    </xf>
    <xf numFmtId="2" fontId="55" fillId="25" borderId="0" xfId="0" applyNumberFormat="1" applyFont="1" applyFill="1" applyAlignment="1">
      <alignment horizontal="center" vertical="center" wrapText="1"/>
    </xf>
    <xf numFmtId="167" fontId="46" fillId="25" borderId="0" xfId="0" applyNumberFormat="1" applyFont="1" applyFill="1" applyAlignment="1">
      <alignment vertical="center" wrapText="1"/>
    </xf>
    <xf numFmtId="166" fontId="46" fillId="0" borderId="0" xfId="0" applyNumberFormat="1" applyFont="1"/>
    <xf numFmtId="1" fontId="46" fillId="25" borderId="0" xfId="0" applyNumberFormat="1" applyFont="1" applyFill="1" applyAlignment="1">
      <alignment horizontal="center"/>
    </xf>
    <xf numFmtId="0" fontId="46" fillId="25" borderId="0" xfId="870" applyFont="1" applyFill="1" applyAlignment="1">
      <alignment horizontal="left"/>
    </xf>
    <xf numFmtId="0" fontId="46" fillId="0" borderId="17" xfId="0" applyFont="1" applyBorder="1" applyAlignment="1">
      <alignment horizontal="center" vertical="center"/>
    </xf>
    <xf numFmtId="167" fontId="46" fillId="0" borderId="17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2" fontId="46" fillId="0" borderId="0" xfId="0" applyNumberFormat="1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/>
    </xf>
    <xf numFmtId="168" fontId="46" fillId="0" borderId="14" xfId="0" applyNumberFormat="1" applyFont="1" applyBorder="1" applyAlignment="1">
      <alignment horizontal="center"/>
    </xf>
    <xf numFmtId="167" fontId="46" fillId="0" borderId="17" xfId="0" applyNumberFormat="1" applyFont="1" applyBorder="1" applyAlignment="1">
      <alignment horizontal="center"/>
    </xf>
    <xf numFmtId="2" fontId="46" fillId="0" borderId="0" xfId="787" applyNumberFormat="1" applyFont="1" applyAlignment="1">
      <alignment horizontal="center" vertical="center" wrapText="1"/>
    </xf>
    <xf numFmtId="2" fontId="46" fillId="0" borderId="17" xfId="787" applyNumberFormat="1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166" fontId="46" fillId="0" borderId="14" xfId="0" applyNumberFormat="1" applyFont="1" applyBorder="1" applyAlignment="1">
      <alignment horizontal="center" vertical="center" wrapText="1"/>
    </xf>
    <xf numFmtId="166" fontId="46" fillId="0" borderId="10" xfId="0" applyNumberFormat="1" applyFont="1" applyBorder="1" applyAlignment="1">
      <alignment horizontal="center" vertical="center" wrapText="1"/>
    </xf>
    <xf numFmtId="0" fontId="46" fillId="0" borderId="14" xfId="787" applyFont="1" applyBorder="1" applyAlignment="1">
      <alignment horizontal="center" vertical="center" wrapText="1"/>
    </xf>
    <xf numFmtId="2" fontId="46" fillId="0" borderId="10" xfId="787" applyNumberFormat="1" applyFont="1" applyBorder="1" applyAlignment="1">
      <alignment horizontal="center" vertical="center" wrapText="1"/>
    </xf>
    <xf numFmtId="2" fontId="46" fillId="0" borderId="14" xfId="0" applyNumberFormat="1" applyFont="1" applyBorder="1" applyAlignment="1">
      <alignment horizontal="center" vertical="center" wrapText="1"/>
    </xf>
    <xf numFmtId="2" fontId="46" fillId="0" borderId="10" xfId="0" applyNumberFormat="1" applyFont="1" applyBorder="1" applyAlignment="1">
      <alignment horizontal="center" vertical="center" wrapText="1"/>
    </xf>
    <xf numFmtId="2" fontId="46" fillId="0" borderId="14" xfId="787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3" fillId="0" borderId="10" xfId="0" applyFont="1" applyBorder="1" applyAlignment="1">
      <alignment horizontal="center"/>
    </xf>
    <xf numFmtId="1" fontId="46" fillId="0" borderId="14" xfId="0" applyNumberFormat="1" applyFont="1" applyBorder="1" applyAlignment="1">
      <alignment horizontal="center"/>
    </xf>
    <xf numFmtId="0" fontId="46" fillId="0" borderId="18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6" fillId="0" borderId="23" xfId="0" applyFont="1" applyBorder="1" applyAlignment="1">
      <alignment horizontal="center"/>
    </xf>
    <xf numFmtId="167" fontId="46" fillId="0" borderId="14" xfId="0" applyNumberFormat="1" applyFont="1" applyBorder="1" applyAlignment="1">
      <alignment horizontal="center"/>
    </xf>
    <xf numFmtId="167" fontId="55" fillId="25" borderId="48" xfId="870" applyNumberFormat="1" applyFont="1" applyFill="1" applyBorder="1" applyAlignment="1">
      <alignment horizontal="center"/>
    </xf>
    <xf numFmtId="167" fontId="46" fillId="25" borderId="48" xfId="870" applyNumberFormat="1" applyFont="1" applyFill="1" applyBorder="1" applyAlignment="1">
      <alignment horizontal="center"/>
    </xf>
    <xf numFmtId="2" fontId="55" fillId="25" borderId="0" xfId="0" applyNumberFormat="1" applyFont="1" applyFill="1" applyAlignment="1">
      <alignment horizontal="center"/>
    </xf>
    <xf numFmtId="2" fontId="55" fillId="25" borderId="0" xfId="0" applyNumberFormat="1" applyFont="1" applyFill="1" applyAlignment="1">
      <alignment horizontal="center" vertical="center"/>
    </xf>
    <xf numFmtId="167" fontId="46" fillId="25" borderId="0" xfId="0" applyNumberFormat="1" applyFont="1" applyFill="1" applyAlignment="1">
      <alignment horizontal="center" vertical="center" wrapText="1"/>
    </xf>
    <xf numFmtId="2" fontId="46" fillId="25" borderId="0" xfId="0" applyNumberFormat="1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166" fontId="46" fillId="0" borderId="17" xfId="0" applyNumberFormat="1" applyFont="1" applyBorder="1" applyAlignment="1">
      <alignment horizontal="center" vertical="center"/>
    </xf>
    <xf numFmtId="2" fontId="46" fillId="25" borderId="0" xfId="0" applyNumberFormat="1" applyFont="1" applyFill="1" applyAlignment="1">
      <alignment horizontal="center" vertical="center"/>
    </xf>
    <xf numFmtId="167" fontId="46" fillId="26" borderId="48" xfId="870" applyNumberFormat="1" applyFont="1" applyFill="1" applyBorder="1" applyAlignment="1">
      <alignment horizontal="center"/>
    </xf>
    <xf numFmtId="0" fontId="46" fillId="0" borderId="46" xfId="0" applyFont="1" applyBorder="1" applyAlignment="1">
      <alignment horizontal="center" vertical="center" wrapText="1"/>
    </xf>
    <xf numFmtId="14" fontId="46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/>
    </xf>
    <xf numFmtId="14" fontId="48" fillId="0" borderId="17" xfId="0" applyNumberFormat="1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166" fontId="46" fillId="0" borderId="17" xfId="0" applyNumberFormat="1" applyFont="1" applyBorder="1" applyAlignment="1">
      <alignment horizontal="center" wrapText="1"/>
    </xf>
    <xf numFmtId="166" fontId="46" fillId="0" borderId="0" xfId="0" applyNumberFormat="1" applyFont="1" applyAlignment="1">
      <alignment horizontal="center" wrapText="1"/>
    </xf>
    <xf numFmtId="0" fontId="46" fillId="0" borderId="17" xfId="787" applyFont="1" applyBorder="1" applyAlignment="1">
      <alignment horizontal="center" wrapText="1"/>
    </xf>
    <xf numFmtId="0" fontId="46" fillId="0" borderId="0" xfId="787" applyFont="1" applyAlignment="1">
      <alignment horizontal="center" wrapText="1"/>
    </xf>
    <xf numFmtId="2" fontId="46" fillId="0" borderId="17" xfId="0" applyNumberFormat="1" applyFont="1" applyBorder="1" applyAlignment="1">
      <alignment horizontal="center" wrapText="1"/>
    </xf>
    <xf numFmtId="0" fontId="46" fillId="0" borderId="0" xfId="0" applyFont="1" applyAlignment="1">
      <alignment wrapText="1"/>
    </xf>
    <xf numFmtId="0" fontId="43" fillId="0" borderId="14" xfId="0" applyFont="1" applyBorder="1" applyAlignment="1">
      <alignment horizontal="center"/>
    </xf>
    <xf numFmtId="0" fontId="52" fillId="0" borderId="0" xfId="666" applyFont="1" applyAlignment="1">
      <alignment horizontal="center"/>
    </xf>
    <xf numFmtId="0" fontId="54" fillId="0" borderId="0" xfId="625" applyFont="1" applyAlignment="1">
      <alignment horizontal="center" wrapText="1"/>
    </xf>
    <xf numFmtId="0" fontId="44" fillId="0" borderId="0" xfId="777" applyFont="1" applyAlignment="1">
      <alignment horizontal="center"/>
    </xf>
    <xf numFmtId="0" fontId="44" fillId="0" borderId="0" xfId="666" applyFont="1" applyAlignment="1">
      <alignment horizontal="center"/>
    </xf>
    <xf numFmtId="0" fontId="45" fillId="0" borderId="0" xfId="666" applyFont="1" applyAlignment="1">
      <alignment horizontal="center" vertical="center"/>
    </xf>
    <xf numFmtId="0" fontId="45" fillId="0" borderId="0" xfId="706" applyFont="1" applyAlignment="1">
      <alignment horizontal="center" vertical="center"/>
    </xf>
    <xf numFmtId="0" fontId="44" fillId="0" borderId="0" xfId="870" applyFont="1" applyAlignment="1">
      <alignment horizontal="center" vertical="center"/>
    </xf>
    <xf numFmtId="0" fontId="47" fillId="0" borderId="0" xfId="870" applyFont="1" applyAlignment="1">
      <alignment horizontal="center" vertical="center"/>
    </xf>
    <xf numFmtId="0" fontId="43" fillId="0" borderId="0" xfId="706" applyFont="1" applyAlignment="1">
      <alignment horizontal="center" vertical="center"/>
    </xf>
    <xf numFmtId="0" fontId="48" fillId="0" borderId="25" xfId="706" applyFont="1" applyBorder="1" applyAlignment="1">
      <alignment horizontal="center" vertical="center" wrapText="1"/>
    </xf>
    <xf numFmtId="0" fontId="48" fillId="0" borderId="30" xfId="706" applyFont="1" applyBorder="1" applyAlignment="1">
      <alignment horizontal="center" vertical="center" wrapText="1"/>
    </xf>
    <xf numFmtId="0" fontId="43" fillId="0" borderId="25" xfId="706" applyFont="1" applyBorder="1" applyAlignment="1">
      <alignment horizontal="center" vertical="center" wrapText="1"/>
    </xf>
    <xf numFmtId="0" fontId="43" fillId="0" borderId="30" xfId="706" applyFont="1" applyBorder="1" applyAlignment="1">
      <alignment horizontal="center" vertical="center" wrapText="1"/>
    </xf>
    <xf numFmtId="0" fontId="43" fillId="0" borderId="28" xfId="706" applyFont="1" applyBorder="1" applyAlignment="1">
      <alignment horizontal="center" vertical="center" wrapText="1"/>
    </xf>
    <xf numFmtId="0" fontId="43" fillId="0" borderId="33" xfId="706" applyFont="1" applyBorder="1" applyAlignment="1">
      <alignment horizontal="center" vertical="center" wrapText="1"/>
    </xf>
    <xf numFmtId="0" fontId="45" fillId="0" borderId="0" xfId="706" applyFont="1" applyAlignment="1">
      <alignment horizontal="center"/>
    </xf>
    <xf numFmtId="0" fontId="55" fillId="0" borderId="0" xfId="864" applyFont="1" applyAlignment="1">
      <alignment horizontal="center" vertical="top" wrapText="1"/>
    </xf>
    <xf numFmtId="0" fontId="43" fillId="0" borderId="0" xfId="706" applyFont="1" applyAlignment="1">
      <alignment horizontal="center"/>
    </xf>
    <xf numFmtId="0" fontId="47" fillId="25" borderId="0" xfId="870" applyFont="1" applyFill="1" applyAlignment="1">
      <alignment horizontal="left" vertical="center" wrapText="1"/>
    </xf>
  </cellXfs>
  <cellStyles count="905">
    <cellStyle name="20% - Accent1" xfId="1"/>
    <cellStyle name="20% - Accent1 2" xfId="2"/>
    <cellStyle name="20% - Accent1 2 2" xfId="3"/>
    <cellStyle name="20% - Accent1 2 2 2" xfId="4"/>
    <cellStyle name="20% - Accent1 2 3" xfId="5"/>
    <cellStyle name="20% - Accent1 2 3 2" xfId="6"/>
    <cellStyle name="20% - Accent1 2 4" xfId="7"/>
    <cellStyle name="20% - Accent1 2 4 2" xfId="8"/>
    <cellStyle name="20% - Accent1 2 5" xfId="9"/>
    <cellStyle name="20% - Accent1 2 5 2" xfId="10"/>
    <cellStyle name="20% - Accent1 2 6" xfId="11"/>
    <cellStyle name="20% - Accent1 3" xfId="12"/>
    <cellStyle name="20% - Accent1 3 2" xfId="13"/>
    <cellStyle name="20% - Accent1 4" xfId="14"/>
    <cellStyle name="20% - Accent1 4 2" xfId="15"/>
    <cellStyle name="20% - Accent1 4 2 2" xfId="16"/>
    <cellStyle name="20% - Accent1 4 3" xfId="17"/>
    <cellStyle name="20% - Accent1 5" xfId="18"/>
    <cellStyle name="20% - Accent1 5 2" xfId="19"/>
    <cellStyle name="20% - Accent1 6" xfId="20"/>
    <cellStyle name="20% - Accent1 6 2" xfId="21"/>
    <cellStyle name="20% - Accent1 7" xfId="22"/>
    <cellStyle name="20% - Accent1 7 2" xfId="23"/>
    <cellStyle name="20% - Accent1_Q.W. ADMINISTRACIULI SENOBA" xfId="24"/>
    <cellStyle name="20% - Accent2" xfId="25"/>
    <cellStyle name="20% - Accent2 2" xfId="26"/>
    <cellStyle name="20% - Accent2 2 2" xfId="27"/>
    <cellStyle name="20% - Accent2 2 2 2" xfId="28"/>
    <cellStyle name="20% - Accent2 2 3" xfId="29"/>
    <cellStyle name="20% - Accent2 2 3 2" xfId="30"/>
    <cellStyle name="20% - Accent2 2 4" xfId="31"/>
    <cellStyle name="20% - Accent2 2 4 2" xfId="32"/>
    <cellStyle name="20% - Accent2 2 5" xfId="33"/>
    <cellStyle name="20% - Accent2 2 5 2" xfId="34"/>
    <cellStyle name="20% - Accent2 2 6" xfId="35"/>
    <cellStyle name="20% - Accent2 3" xfId="36"/>
    <cellStyle name="20% - Accent2 3 2" xfId="37"/>
    <cellStyle name="20% - Accent2 4" xfId="38"/>
    <cellStyle name="20% - Accent2 4 2" xfId="39"/>
    <cellStyle name="20% - Accent2 4 2 2" xfId="40"/>
    <cellStyle name="20% - Accent2 4 3" xfId="41"/>
    <cellStyle name="20% - Accent2 5" xfId="42"/>
    <cellStyle name="20% - Accent2 5 2" xfId="43"/>
    <cellStyle name="20% - Accent2 6" xfId="44"/>
    <cellStyle name="20% - Accent2 6 2" xfId="45"/>
    <cellStyle name="20% - Accent2 7" xfId="46"/>
    <cellStyle name="20% - Accent2 7 2" xfId="47"/>
    <cellStyle name="20% - Accent2_Q.W. ADMINISTRACIULI SENOBA" xfId="48"/>
    <cellStyle name="20% - Accent3" xfId="49"/>
    <cellStyle name="20% - Accent3 2" xfId="50"/>
    <cellStyle name="20% - Accent3 2 2" xfId="51"/>
    <cellStyle name="20% - Accent3 2 2 2" xfId="52"/>
    <cellStyle name="20% - Accent3 2 3" xfId="53"/>
    <cellStyle name="20% - Accent3 2 3 2" xfId="54"/>
    <cellStyle name="20% - Accent3 2 4" xfId="55"/>
    <cellStyle name="20% - Accent3 2 4 2" xfId="56"/>
    <cellStyle name="20% - Accent3 2 5" xfId="57"/>
    <cellStyle name="20% - Accent3 2 5 2" xfId="58"/>
    <cellStyle name="20% - Accent3 2 6" xfId="59"/>
    <cellStyle name="20% - Accent3 3" xfId="60"/>
    <cellStyle name="20% - Accent3 3 2" xfId="61"/>
    <cellStyle name="20% - Accent3 4" xfId="62"/>
    <cellStyle name="20% - Accent3 4 2" xfId="63"/>
    <cellStyle name="20% - Accent3 4 2 2" xfId="64"/>
    <cellStyle name="20% - Accent3 4 3" xfId="65"/>
    <cellStyle name="20% - Accent3 5" xfId="66"/>
    <cellStyle name="20% - Accent3 5 2" xfId="67"/>
    <cellStyle name="20% - Accent3 6" xfId="68"/>
    <cellStyle name="20% - Accent3 6 2" xfId="69"/>
    <cellStyle name="20% - Accent3 7" xfId="70"/>
    <cellStyle name="20% - Accent3 7 2" xfId="71"/>
    <cellStyle name="20% - Accent3_Q.W. ADMINISTRACIULI SENOBA" xfId="72"/>
    <cellStyle name="20% - Accent4" xfId="73"/>
    <cellStyle name="20% - Accent4 2" xfId="74"/>
    <cellStyle name="20% - Accent4 2 2" xfId="75"/>
    <cellStyle name="20% - Accent4 2 2 2" xfId="76"/>
    <cellStyle name="20% - Accent4 2 3" xfId="77"/>
    <cellStyle name="20% - Accent4 2 3 2" xfId="78"/>
    <cellStyle name="20% - Accent4 2 4" xfId="79"/>
    <cellStyle name="20% - Accent4 2 4 2" xfId="80"/>
    <cellStyle name="20% - Accent4 2 5" xfId="81"/>
    <cellStyle name="20% - Accent4 2 5 2" xfId="82"/>
    <cellStyle name="20% - Accent4 2 6" xfId="83"/>
    <cellStyle name="20% - Accent4 3" xfId="84"/>
    <cellStyle name="20% - Accent4 3 2" xfId="85"/>
    <cellStyle name="20% - Accent4 4" xfId="86"/>
    <cellStyle name="20% - Accent4 4 2" xfId="87"/>
    <cellStyle name="20% - Accent4 4 2 2" xfId="88"/>
    <cellStyle name="20% - Accent4 4 3" xfId="89"/>
    <cellStyle name="20% - Accent4 5" xfId="90"/>
    <cellStyle name="20% - Accent4 5 2" xfId="91"/>
    <cellStyle name="20% - Accent4 6" xfId="92"/>
    <cellStyle name="20% - Accent4 6 2" xfId="93"/>
    <cellStyle name="20% - Accent4 7" xfId="94"/>
    <cellStyle name="20% - Accent4 7 2" xfId="95"/>
    <cellStyle name="20% - Accent4_Q.W. ADMINISTRACIULI SENOBA" xfId="96"/>
    <cellStyle name="20% - Accent5" xfId="97"/>
    <cellStyle name="20% - Accent5 2" xfId="98"/>
    <cellStyle name="20% - Accent5 2 2" xfId="99"/>
    <cellStyle name="20% - Accent5 2 2 2" xfId="100"/>
    <cellStyle name="20% - Accent5 2 3" xfId="101"/>
    <cellStyle name="20% - Accent5 2 3 2" xfId="102"/>
    <cellStyle name="20% - Accent5 2 4" xfId="103"/>
    <cellStyle name="20% - Accent5 2 4 2" xfId="104"/>
    <cellStyle name="20% - Accent5 2 5" xfId="105"/>
    <cellStyle name="20% - Accent5 2 5 2" xfId="106"/>
    <cellStyle name="20% - Accent5 2 6" xfId="107"/>
    <cellStyle name="20% - Accent5 3" xfId="108"/>
    <cellStyle name="20% - Accent5 3 2" xfId="109"/>
    <cellStyle name="20% - Accent5 4" xfId="110"/>
    <cellStyle name="20% - Accent5 4 2" xfId="111"/>
    <cellStyle name="20% - Accent5 4 2 2" xfId="112"/>
    <cellStyle name="20% - Accent5 4 3" xfId="113"/>
    <cellStyle name="20% - Accent5 5" xfId="114"/>
    <cellStyle name="20% - Accent5 5 2" xfId="115"/>
    <cellStyle name="20% - Accent5 6" xfId="116"/>
    <cellStyle name="20% - Accent5 6 2" xfId="117"/>
    <cellStyle name="20% - Accent5 7" xfId="118"/>
    <cellStyle name="20% - Accent5 7 2" xfId="119"/>
    <cellStyle name="20% - Accent5_Q.W. ADMINISTRACIULI SENOBA" xfId="120"/>
    <cellStyle name="20% - Accent6" xfId="121"/>
    <cellStyle name="20% - Accent6 2" xfId="122"/>
    <cellStyle name="20% - Accent6 2 2" xfId="123"/>
    <cellStyle name="20% - Accent6 2 2 2" xfId="124"/>
    <cellStyle name="20% - Accent6 2 3" xfId="125"/>
    <cellStyle name="20% - Accent6 2 3 2" xfId="126"/>
    <cellStyle name="20% - Accent6 2 4" xfId="127"/>
    <cellStyle name="20% - Accent6 2 4 2" xfId="128"/>
    <cellStyle name="20% - Accent6 2 5" xfId="129"/>
    <cellStyle name="20% - Accent6 2 5 2" xfId="130"/>
    <cellStyle name="20% - Accent6 2 6" xfId="131"/>
    <cellStyle name="20% - Accent6 3" xfId="132"/>
    <cellStyle name="20% - Accent6 3 2" xfId="133"/>
    <cellStyle name="20% - Accent6 4" xfId="134"/>
    <cellStyle name="20% - Accent6 4 2" xfId="135"/>
    <cellStyle name="20% - Accent6 4 2 2" xfId="136"/>
    <cellStyle name="20% - Accent6 4 3" xfId="137"/>
    <cellStyle name="20% - Accent6 5" xfId="138"/>
    <cellStyle name="20% - Accent6 5 2" xfId="139"/>
    <cellStyle name="20% - Accent6 6" xfId="140"/>
    <cellStyle name="20% - Accent6 6 2" xfId="141"/>
    <cellStyle name="20% - Accent6 7" xfId="142"/>
    <cellStyle name="20% - Accent6 7 2" xfId="143"/>
    <cellStyle name="20% - Accent6_Q.W. ADMINISTRACIULI SENOBA" xfId="144"/>
    <cellStyle name="40% - Accent1" xfId="145"/>
    <cellStyle name="40% - Accent1 2" xfId="146"/>
    <cellStyle name="40% - Accent1 2 2" xfId="147"/>
    <cellStyle name="40% - Accent1 2 2 2" xfId="148"/>
    <cellStyle name="40% - Accent1 2 3" xfId="149"/>
    <cellStyle name="40% - Accent1 2 3 2" xfId="150"/>
    <cellStyle name="40% - Accent1 2 4" xfId="151"/>
    <cellStyle name="40% - Accent1 2 4 2" xfId="152"/>
    <cellStyle name="40% - Accent1 2 5" xfId="153"/>
    <cellStyle name="40% - Accent1 2 5 2" xfId="154"/>
    <cellStyle name="40% - Accent1 2 6" xfId="155"/>
    <cellStyle name="40% - Accent1 3" xfId="156"/>
    <cellStyle name="40% - Accent1 3 2" xfId="157"/>
    <cellStyle name="40% - Accent1 4" xfId="158"/>
    <cellStyle name="40% - Accent1 4 2" xfId="159"/>
    <cellStyle name="40% - Accent1 4 2 2" xfId="160"/>
    <cellStyle name="40% - Accent1 4 3" xfId="161"/>
    <cellStyle name="40% - Accent1 5" xfId="162"/>
    <cellStyle name="40% - Accent1 5 2" xfId="163"/>
    <cellStyle name="40% - Accent1 6" xfId="164"/>
    <cellStyle name="40% - Accent1 6 2" xfId="165"/>
    <cellStyle name="40% - Accent1 7" xfId="166"/>
    <cellStyle name="40% - Accent1 7 2" xfId="167"/>
    <cellStyle name="40% - Accent1_Q.W. ADMINISTRACIULI SENOBA" xfId="168"/>
    <cellStyle name="40% - Accent2" xfId="169"/>
    <cellStyle name="40% - Accent2 2" xfId="170"/>
    <cellStyle name="40% - Accent2 2 2" xfId="171"/>
    <cellStyle name="40% - Accent2 2 2 2" xfId="172"/>
    <cellStyle name="40% - Accent2 2 3" xfId="173"/>
    <cellStyle name="40% - Accent2 2 3 2" xfId="174"/>
    <cellStyle name="40% - Accent2 2 4" xfId="175"/>
    <cellStyle name="40% - Accent2 2 4 2" xfId="176"/>
    <cellStyle name="40% - Accent2 2 5" xfId="177"/>
    <cellStyle name="40% - Accent2 2 5 2" xfId="178"/>
    <cellStyle name="40% - Accent2 2 6" xfId="179"/>
    <cellStyle name="40% - Accent2 3" xfId="180"/>
    <cellStyle name="40% - Accent2 3 2" xfId="181"/>
    <cellStyle name="40% - Accent2 4" xfId="182"/>
    <cellStyle name="40% - Accent2 4 2" xfId="183"/>
    <cellStyle name="40% - Accent2 4 2 2" xfId="184"/>
    <cellStyle name="40% - Accent2 4 3" xfId="185"/>
    <cellStyle name="40% - Accent2 5" xfId="186"/>
    <cellStyle name="40% - Accent2 5 2" xfId="187"/>
    <cellStyle name="40% - Accent2 6" xfId="188"/>
    <cellStyle name="40% - Accent2 6 2" xfId="189"/>
    <cellStyle name="40% - Accent2 7" xfId="190"/>
    <cellStyle name="40% - Accent2 7 2" xfId="191"/>
    <cellStyle name="40% - Accent2_Q.W. ADMINISTRACIULI SENOBA" xfId="192"/>
    <cellStyle name="40% - Accent3" xfId="193"/>
    <cellStyle name="40% - Accent3 2" xfId="194"/>
    <cellStyle name="40% - Accent3 2 2" xfId="195"/>
    <cellStyle name="40% - Accent3 2 2 2" xfId="196"/>
    <cellStyle name="40% - Accent3 2 3" xfId="197"/>
    <cellStyle name="40% - Accent3 2 3 2" xfId="198"/>
    <cellStyle name="40% - Accent3 2 4" xfId="199"/>
    <cellStyle name="40% - Accent3 2 4 2" xfId="200"/>
    <cellStyle name="40% - Accent3 2 5" xfId="201"/>
    <cellStyle name="40% - Accent3 2 5 2" xfId="202"/>
    <cellStyle name="40% - Accent3 2 6" xfId="203"/>
    <cellStyle name="40% - Accent3 3" xfId="204"/>
    <cellStyle name="40% - Accent3 3 2" xfId="205"/>
    <cellStyle name="40% - Accent3 4" xfId="206"/>
    <cellStyle name="40% - Accent3 4 2" xfId="207"/>
    <cellStyle name="40% - Accent3 4 2 2" xfId="208"/>
    <cellStyle name="40% - Accent3 4 3" xfId="209"/>
    <cellStyle name="40% - Accent3 5" xfId="210"/>
    <cellStyle name="40% - Accent3 5 2" xfId="211"/>
    <cellStyle name="40% - Accent3 6" xfId="212"/>
    <cellStyle name="40% - Accent3 6 2" xfId="213"/>
    <cellStyle name="40% - Accent3 7" xfId="214"/>
    <cellStyle name="40% - Accent3 7 2" xfId="215"/>
    <cellStyle name="40% - Accent3_Q.W. ADMINISTRACIULI SENOBA" xfId="216"/>
    <cellStyle name="40% - Accent4" xfId="217"/>
    <cellStyle name="40% - Accent4 2" xfId="218"/>
    <cellStyle name="40% - Accent4 2 2" xfId="219"/>
    <cellStyle name="40% - Accent4 2 2 2" xfId="220"/>
    <cellStyle name="40% - Accent4 2 3" xfId="221"/>
    <cellStyle name="40% - Accent4 2 3 2" xfId="222"/>
    <cellStyle name="40% - Accent4 2 4" xfId="223"/>
    <cellStyle name="40% - Accent4 2 4 2" xfId="224"/>
    <cellStyle name="40% - Accent4 2 5" xfId="225"/>
    <cellStyle name="40% - Accent4 2 5 2" xfId="226"/>
    <cellStyle name="40% - Accent4 2 6" xfId="227"/>
    <cellStyle name="40% - Accent4 3" xfId="228"/>
    <cellStyle name="40% - Accent4 3 2" xfId="229"/>
    <cellStyle name="40% - Accent4 4" xfId="230"/>
    <cellStyle name="40% - Accent4 4 2" xfId="231"/>
    <cellStyle name="40% - Accent4 4 2 2" xfId="232"/>
    <cellStyle name="40% - Accent4 4 3" xfId="233"/>
    <cellStyle name="40% - Accent4 5" xfId="234"/>
    <cellStyle name="40% - Accent4 5 2" xfId="235"/>
    <cellStyle name="40% - Accent4 6" xfId="236"/>
    <cellStyle name="40% - Accent4 6 2" xfId="237"/>
    <cellStyle name="40% - Accent4 7" xfId="238"/>
    <cellStyle name="40% - Accent4 7 2" xfId="239"/>
    <cellStyle name="40% - Accent4_Q.W. ADMINISTRACIULI SENOBA" xfId="240"/>
    <cellStyle name="40% - Accent5" xfId="241"/>
    <cellStyle name="40% - Accent5 2" xfId="242"/>
    <cellStyle name="40% - Accent5 2 2" xfId="243"/>
    <cellStyle name="40% - Accent5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2 5 2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6" xfId="260"/>
    <cellStyle name="40% - Accent5 6 2" xfId="261"/>
    <cellStyle name="40% - Accent5 7" xfId="262"/>
    <cellStyle name="40% - Accent5 7 2" xfId="263"/>
    <cellStyle name="40% - Accent5_Q.W. ADMINISTRACIULI SENOBA" xfId="264"/>
    <cellStyle name="40% - Accent6" xfId="265"/>
    <cellStyle name="40% - Accent6 2" xfId="266"/>
    <cellStyle name="40% - Accent6 2 2" xfId="267"/>
    <cellStyle name="40% - Accent6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2 5 2" xfId="274"/>
    <cellStyle name="40% - Accent6 2 6" xfId="275"/>
    <cellStyle name="40% - Accent6 3" xfId="276"/>
    <cellStyle name="40% - Accent6 3 2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6" xfId="284"/>
    <cellStyle name="40% - Accent6 6 2" xfId="285"/>
    <cellStyle name="40% - Accent6 7" xfId="286"/>
    <cellStyle name="40% - Accent6 7 2" xfId="287"/>
    <cellStyle name="40% - Accent6_Q.W. ADMINISTRACIULI SENOBA" xfId="288"/>
    <cellStyle name="60% - Accent1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3" xfId="295"/>
    <cellStyle name="60% - Accent1 4" xfId="296"/>
    <cellStyle name="60% - Accent1 4 2" xfId="297"/>
    <cellStyle name="60% - Accent1 5" xfId="298"/>
    <cellStyle name="60% - Accent1 6" xfId="299"/>
    <cellStyle name="60% - Accent1 7" xfId="300"/>
    <cellStyle name="60% - Accent2" xfId="301"/>
    <cellStyle name="60% - Accent2 2" xfId="302"/>
    <cellStyle name="60% - Accent2 2 2" xfId="303"/>
    <cellStyle name="60% - Accent2 2 3" xfId="304"/>
    <cellStyle name="60% - Accent2 2 4" xfId="305"/>
    <cellStyle name="60% - Accent2 2 5" xfId="306"/>
    <cellStyle name="60% - Accent2 3" xfId="307"/>
    <cellStyle name="60% - Accent2 4" xfId="308"/>
    <cellStyle name="60% - Accent2 4 2" xfId="309"/>
    <cellStyle name="60% - Accent2 5" xfId="310"/>
    <cellStyle name="60% - Accent2 6" xfId="311"/>
    <cellStyle name="60% - Accent2 7" xfId="312"/>
    <cellStyle name="60% - Accent3" xfId="313"/>
    <cellStyle name="60% - Accent3 2" xfId="314"/>
    <cellStyle name="60% - Accent3 2 2" xfId="315"/>
    <cellStyle name="60% - Accent3 2 3" xfId="316"/>
    <cellStyle name="60% - Accent3 2 4" xfId="317"/>
    <cellStyle name="60% - Accent3 2 5" xfId="318"/>
    <cellStyle name="60% - Accent3 3" xfId="319"/>
    <cellStyle name="60% - Accent3 4" xfId="320"/>
    <cellStyle name="60% - Accent3 4 2" xfId="321"/>
    <cellStyle name="60% - Accent3 5" xfId="322"/>
    <cellStyle name="60% - Accent3 6" xfId="323"/>
    <cellStyle name="60% - Accent3 7" xfId="324"/>
    <cellStyle name="60% - Accent4" xfId="325"/>
    <cellStyle name="60% - Accent4 2" xfId="326"/>
    <cellStyle name="60% - Accent4 2 2" xfId="327"/>
    <cellStyle name="60% - Accent4 2 3" xfId="328"/>
    <cellStyle name="60% - Accent4 2 4" xfId="329"/>
    <cellStyle name="60% - Accent4 2 5" xfId="330"/>
    <cellStyle name="60% - Accent4 3" xfId="331"/>
    <cellStyle name="60% - Accent4 4" xfId="332"/>
    <cellStyle name="60% - Accent4 4 2" xfId="333"/>
    <cellStyle name="60% - Accent4 5" xfId="334"/>
    <cellStyle name="60% - Accent4 6" xfId="335"/>
    <cellStyle name="60% - Accent4 7" xfId="336"/>
    <cellStyle name="60% - Accent5" xfId="337"/>
    <cellStyle name="60% - Accent5 2" xfId="338"/>
    <cellStyle name="60% - Accent5 2 2" xfId="339"/>
    <cellStyle name="60% - Accent5 2 3" xfId="340"/>
    <cellStyle name="60% - Accent5 2 4" xfId="341"/>
    <cellStyle name="60% - Accent5 2 5" xfId="342"/>
    <cellStyle name="60% - Accent5 3" xfId="343"/>
    <cellStyle name="60% - Accent5 4" xfId="344"/>
    <cellStyle name="60% - Accent5 4 2" xfId="345"/>
    <cellStyle name="60% - Accent5 5" xfId="346"/>
    <cellStyle name="60% - Accent5 6" xfId="347"/>
    <cellStyle name="60% - Accent5 7" xfId="348"/>
    <cellStyle name="60% - Accent6" xfId="349"/>
    <cellStyle name="60% - Accent6 2" xfId="350"/>
    <cellStyle name="60% - Accent6 2 2" xfId="351"/>
    <cellStyle name="60% - Accent6 2 3" xfId="352"/>
    <cellStyle name="60% - Accent6 2 4" xfId="353"/>
    <cellStyle name="60% - Accent6 2 5" xfId="354"/>
    <cellStyle name="60% - Accent6 3" xfId="355"/>
    <cellStyle name="60% - Accent6 4" xfId="356"/>
    <cellStyle name="60% - Accent6 4 2" xfId="357"/>
    <cellStyle name="60% - Accent6 5" xfId="358"/>
    <cellStyle name="60% - Accent6 6" xfId="359"/>
    <cellStyle name="60% - Accent6 7" xfId="360"/>
    <cellStyle name="Accent1" xfId="361"/>
    <cellStyle name="Accent1 2" xfId="362"/>
    <cellStyle name="Accent1 2 2" xfId="363"/>
    <cellStyle name="Accent1 2 3" xfId="364"/>
    <cellStyle name="Accent1 2 4" xfId="365"/>
    <cellStyle name="Accent1 2 5" xfId="366"/>
    <cellStyle name="Accent1 3" xfId="367"/>
    <cellStyle name="Accent1 4" xfId="368"/>
    <cellStyle name="Accent1 4 2" xfId="369"/>
    <cellStyle name="Accent1 5" xfId="370"/>
    <cellStyle name="Accent1 6" xfId="371"/>
    <cellStyle name="Accent1 7" xfId="372"/>
    <cellStyle name="Accent2" xfId="373"/>
    <cellStyle name="Accent2 2" xfId="374"/>
    <cellStyle name="Accent2 2 2" xfId="375"/>
    <cellStyle name="Accent2 2 3" xfId="376"/>
    <cellStyle name="Accent2 2 4" xfId="377"/>
    <cellStyle name="Accent2 2 5" xfId="378"/>
    <cellStyle name="Accent2 3" xfId="379"/>
    <cellStyle name="Accent2 4" xfId="380"/>
    <cellStyle name="Accent2 4 2" xfId="381"/>
    <cellStyle name="Accent2 5" xfId="382"/>
    <cellStyle name="Accent2 6" xfId="383"/>
    <cellStyle name="Accent2 7" xfId="384"/>
    <cellStyle name="Accent3" xfId="385"/>
    <cellStyle name="Accent3 2" xfId="386"/>
    <cellStyle name="Accent3 2 2" xfId="387"/>
    <cellStyle name="Accent3 2 3" xfId="388"/>
    <cellStyle name="Accent3 2 4" xfId="389"/>
    <cellStyle name="Accent3 2 5" xfId="390"/>
    <cellStyle name="Accent3 3" xfId="391"/>
    <cellStyle name="Accent3 4" xfId="392"/>
    <cellStyle name="Accent3 4 2" xfId="393"/>
    <cellStyle name="Accent3 5" xfId="394"/>
    <cellStyle name="Accent3 6" xfId="395"/>
    <cellStyle name="Accent3 7" xfId="396"/>
    <cellStyle name="Accent4" xfId="397"/>
    <cellStyle name="Accent4 2" xfId="398"/>
    <cellStyle name="Accent4 2 2" xfId="399"/>
    <cellStyle name="Accent4 2 3" xfId="400"/>
    <cellStyle name="Accent4 2 4" xfId="401"/>
    <cellStyle name="Accent4 2 5" xfId="402"/>
    <cellStyle name="Accent4 3" xfId="403"/>
    <cellStyle name="Accent4 4" xfId="404"/>
    <cellStyle name="Accent4 4 2" xfId="405"/>
    <cellStyle name="Accent4 5" xfId="406"/>
    <cellStyle name="Accent4 6" xfId="407"/>
    <cellStyle name="Accent4 7" xfId="408"/>
    <cellStyle name="Accent5" xfId="409"/>
    <cellStyle name="Accent5 2" xfId="410"/>
    <cellStyle name="Accent5 2 2" xfId="411"/>
    <cellStyle name="Accent5 2 3" xfId="412"/>
    <cellStyle name="Accent5 2 4" xfId="413"/>
    <cellStyle name="Accent5 2 5" xfId="414"/>
    <cellStyle name="Accent5 3" xfId="415"/>
    <cellStyle name="Accent5 4" xfId="416"/>
    <cellStyle name="Accent5 4 2" xfId="417"/>
    <cellStyle name="Accent5 5" xfId="418"/>
    <cellStyle name="Accent5 6" xfId="419"/>
    <cellStyle name="Accent5 7" xfId="420"/>
    <cellStyle name="Accent6" xfId="421"/>
    <cellStyle name="Accent6 2" xfId="422"/>
    <cellStyle name="Accent6 2 2" xfId="423"/>
    <cellStyle name="Accent6 2 3" xfId="424"/>
    <cellStyle name="Accent6 2 4" xfId="425"/>
    <cellStyle name="Accent6 2 5" xfId="426"/>
    <cellStyle name="Accent6 3" xfId="427"/>
    <cellStyle name="Accent6 4" xfId="428"/>
    <cellStyle name="Accent6 4 2" xfId="429"/>
    <cellStyle name="Accent6 5" xfId="430"/>
    <cellStyle name="Accent6 6" xfId="431"/>
    <cellStyle name="Accent6 7" xfId="432"/>
    <cellStyle name="Bad" xfId="433"/>
    <cellStyle name="Bad 2" xfId="434"/>
    <cellStyle name="Bad 2 2" xfId="435"/>
    <cellStyle name="Bad 2 3" xfId="436"/>
    <cellStyle name="Bad 2 4" xfId="437"/>
    <cellStyle name="Bad 2 5" xfId="438"/>
    <cellStyle name="Bad 3" xfId="439"/>
    <cellStyle name="Bad 4" xfId="440"/>
    <cellStyle name="Bad 4 2" xfId="441"/>
    <cellStyle name="Bad 5" xfId="442"/>
    <cellStyle name="Bad 6" xfId="443"/>
    <cellStyle name="Bad 7" xfId="444"/>
    <cellStyle name="Calculation" xfId="445"/>
    <cellStyle name="Calculation 2" xfId="446"/>
    <cellStyle name="Calculation 2 2" xfId="447"/>
    <cellStyle name="Calculation 2 3" xfId="448"/>
    <cellStyle name="Calculation 2 4" xfId="449"/>
    <cellStyle name="Calculation 2 5" xfId="450"/>
    <cellStyle name="Calculation 2_anakia II etapi.xls sm. defeqturi" xfId="451"/>
    <cellStyle name="Calculation 3" xfId="452"/>
    <cellStyle name="Calculation 4" xfId="453"/>
    <cellStyle name="Calculation 4 2" xfId="454"/>
    <cellStyle name="Calculation 4_anakia II etapi.xls sm. defeqturi" xfId="455"/>
    <cellStyle name="Calculation 5" xfId="456"/>
    <cellStyle name="Calculation 6" xfId="457"/>
    <cellStyle name="Calculation 7" xfId="458"/>
    <cellStyle name="Check Cell" xfId="459"/>
    <cellStyle name="Check Cell 2" xfId="460"/>
    <cellStyle name="Check Cell 2 2" xfId="461"/>
    <cellStyle name="Check Cell 2 3" xfId="462"/>
    <cellStyle name="Check Cell 2 4" xfId="463"/>
    <cellStyle name="Check Cell 2 5" xfId="464"/>
    <cellStyle name="Check Cell 2_anakia II etapi.xls sm. defeqturi" xfId="465"/>
    <cellStyle name="Check Cell 3" xfId="466"/>
    <cellStyle name="Check Cell 4" xfId="467"/>
    <cellStyle name="Check Cell 4 2" xfId="468"/>
    <cellStyle name="Check Cell 4_anakia II etapi.xls sm. defeqturi" xfId="469"/>
    <cellStyle name="Check Cell 5" xfId="470"/>
    <cellStyle name="Check Cell 6" xfId="471"/>
    <cellStyle name="Check Cell 7" xfId="472"/>
    <cellStyle name="Comma 10" xfId="473"/>
    <cellStyle name="Comma 10 2" xfId="474"/>
    <cellStyle name="Comma 11" xfId="475"/>
    <cellStyle name="Comma 12" xfId="476"/>
    <cellStyle name="Comma 12 2" xfId="477"/>
    <cellStyle name="Comma 12 3" xfId="478"/>
    <cellStyle name="Comma 12 4" xfId="479"/>
    <cellStyle name="Comma 12 5" xfId="480"/>
    <cellStyle name="Comma 12 6" xfId="481"/>
    <cellStyle name="Comma 12 7" xfId="482"/>
    <cellStyle name="Comma 12 8" xfId="483"/>
    <cellStyle name="Comma 13" xfId="484"/>
    <cellStyle name="Comma 14" xfId="485"/>
    <cellStyle name="Comma 15" xfId="486"/>
    <cellStyle name="Comma 15 2" xfId="487"/>
    <cellStyle name="Comma 16" xfId="488"/>
    <cellStyle name="Comma 17" xfId="489"/>
    <cellStyle name="Comma 17 2" xfId="490"/>
    <cellStyle name="Comma 18" xfId="491"/>
    <cellStyle name="Comma 19" xfId="492"/>
    <cellStyle name="Comma 2" xfId="493"/>
    <cellStyle name="Comma 2 2" xfId="494"/>
    <cellStyle name="Comma 2 2 2" xfId="495"/>
    <cellStyle name="Comma 2 2 3" xfId="496"/>
    <cellStyle name="Comma 2 3" xfId="497"/>
    <cellStyle name="Comma 20" xfId="498"/>
    <cellStyle name="Comma 3" xfId="499"/>
    <cellStyle name="Comma 4" xfId="500"/>
    <cellStyle name="Comma 5" xfId="501"/>
    <cellStyle name="Comma 6" xfId="502"/>
    <cellStyle name="Comma 7" xfId="503"/>
    <cellStyle name="Comma 8" xfId="504"/>
    <cellStyle name="Comma 9" xfId="505"/>
    <cellStyle name="Explanatory Text" xfId="506"/>
    <cellStyle name="Explanatory Text 2" xfId="507"/>
    <cellStyle name="Explanatory Text 2 2" xfId="508"/>
    <cellStyle name="Explanatory Text 2 3" xfId="509"/>
    <cellStyle name="Explanatory Text 2 4" xfId="510"/>
    <cellStyle name="Explanatory Text 2 5" xfId="511"/>
    <cellStyle name="Explanatory Text 3" xfId="512"/>
    <cellStyle name="Explanatory Text 4" xfId="513"/>
    <cellStyle name="Explanatory Text 4 2" xfId="514"/>
    <cellStyle name="Explanatory Text 5" xfId="515"/>
    <cellStyle name="Explanatory Text 6" xfId="516"/>
    <cellStyle name="Explanatory Text 7" xfId="517"/>
    <cellStyle name="Good" xfId="518"/>
    <cellStyle name="Good 2" xfId="519"/>
    <cellStyle name="Good 2 2" xfId="520"/>
    <cellStyle name="Good 2 3" xfId="521"/>
    <cellStyle name="Good 2 4" xfId="522"/>
    <cellStyle name="Good 2 5" xfId="523"/>
    <cellStyle name="Good 3" xfId="524"/>
    <cellStyle name="Good 4" xfId="525"/>
    <cellStyle name="Good 4 2" xfId="526"/>
    <cellStyle name="Good 5" xfId="527"/>
    <cellStyle name="Good 6" xfId="528"/>
    <cellStyle name="Good 7" xfId="529"/>
    <cellStyle name="Heading 1" xfId="530"/>
    <cellStyle name="Heading 1 2" xfId="531"/>
    <cellStyle name="Heading 1 2 2" xfId="532"/>
    <cellStyle name="Heading 1 2 3" xfId="533"/>
    <cellStyle name="Heading 1 2 4" xfId="534"/>
    <cellStyle name="Heading 1 2 5" xfId="535"/>
    <cellStyle name="Heading 1 2_anakia II etapi.xls sm. defeqturi" xfId="536"/>
    <cellStyle name="Heading 1 3" xfId="537"/>
    <cellStyle name="Heading 1 4" xfId="538"/>
    <cellStyle name="Heading 1 4 2" xfId="539"/>
    <cellStyle name="Heading 1 4_anakia II etapi.xls sm. defeqturi" xfId="540"/>
    <cellStyle name="Heading 1 5" xfId="541"/>
    <cellStyle name="Heading 1 6" xfId="542"/>
    <cellStyle name="Heading 1 7" xfId="543"/>
    <cellStyle name="Heading 2" xfId="544"/>
    <cellStyle name="Heading 2 2" xfId="545"/>
    <cellStyle name="Heading 2 2 2" xfId="546"/>
    <cellStyle name="Heading 2 2 3" xfId="547"/>
    <cellStyle name="Heading 2 2 4" xfId="548"/>
    <cellStyle name="Heading 2 2 5" xfId="549"/>
    <cellStyle name="Heading 2 2_anakia II etapi.xls sm. defeqturi" xfId="550"/>
    <cellStyle name="Heading 2 3" xfId="551"/>
    <cellStyle name="Heading 2 4" xfId="552"/>
    <cellStyle name="Heading 2 4 2" xfId="553"/>
    <cellStyle name="Heading 2 4_anakia II etapi.xls sm. defeqturi" xfId="554"/>
    <cellStyle name="Heading 2 5" xfId="555"/>
    <cellStyle name="Heading 2 6" xfId="556"/>
    <cellStyle name="Heading 2 7" xfId="557"/>
    <cellStyle name="Heading 3" xfId="558"/>
    <cellStyle name="Heading 3 2" xfId="559"/>
    <cellStyle name="Heading 3 2 2" xfId="560"/>
    <cellStyle name="Heading 3 2 3" xfId="561"/>
    <cellStyle name="Heading 3 2 4" xfId="562"/>
    <cellStyle name="Heading 3 2 5" xfId="563"/>
    <cellStyle name="Heading 3 2_anakia II etapi.xls sm. defeqturi" xfId="564"/>
    <cellStyle name="Heading 3 3" xfId="565"/>
    <cellStyle name="Heading 3 4" xfId="566"/>
    <cellStyle name="Heading 3 4 2" xfId="567"/>
    <cellStyle name="Heading 3 4_anakia II etapi.xls sm. defeqturi" xfId="568"/>
    <cellStyle name="Heading 3 5" xfId="569"/>
    <cellStyle name="Heading 3 6" xfId="570"/>
    <cellStyle name="Heading 3 7" xfId="571"/>
    <cellStyle name="Heading 4" xfId="572"/>
    <cellStyle name="Heading 4 2" xfId="573"/>
    <cellStyle name="Heading 4 2 2" xfId="574"/>
    <cellStyle name="Heading 4 2 3" xfId="575"/>
    <cellStyle name="Heading 4 2 4" xfId="576"/>
    <cellStyle name="Heading 4 2 5" xfId="577"/>
    <cellStyle name="Heading 4 3" xfId="578"/>
    <cellStyle name="Heading 4 4" xfId="579"/>
    <cellStyle name="Heading 4 4 2" xfId="580"/>
    <cellStyle name="Heading 4 5" xfId="581"/>
    <cellStyle name="Heading 4 6" xfId="582"/>
    <cellStyle name="Heading 4 7" xfId="583"/>
    <cellStyle name="Hyperlink 2" xfId="584"/>
    <cellStyle name="Input" xfId="585"/>
    <cellStyle name="Input 2" xfId="586"/>
    <cellStyle name="Input 2 2" xfId="587"/>
    <cellStyle name="Input 2 3" xfId="588"/>
    <cellStyle name="Input 2 4" xfId="589"/>
    <cellStyle name="Input 2 5" xfId="590"/>
    <cellStyle name="Input 2_anakia II etapi.xls sm. defeqturi" xfId="591"/>
    <cellStyle name="Input 3" xfId="592"/>
    <cellStyle name="Input 4" xfId="593"/>
    <cellStyle name="Input 4 2" xfId="594"/>
    <cellStyle name="Input 4_anakia II etapi.xls sm. defeqturi" xfId="595"/>
    <cellStyle name="Input 5" xfId="596"/>
    <cellStyle name="Input 6" xfId="597"/>
    <cellStyle name="Input 7" xfId="598"/>
    <cellStyle name="Linked Cell" xfId="599"/>
    <cellStyle name="Linked Cell 2" xfId="600"/>
    <cellStyle name="Linked Cell 2 2" xfId="601"/>
    <cellStyle name="Linked Cell 2 3" xfId="602"/>
    <cellStyle name="Linked Cell 2 4" xfId="603"/>
    <cellStyle name="Linked Cell 2 5" xfId="604"/>
    <cellStyle name="Linked Cell 2_anakia II etapi.xls sm. defeqturi" xfId="605"/>
    <cellStyle name="Linked Cell 3" xfId="606"/>
    <cellStyle name="Linked Cell 4" xfId="607"/>
    <cellStyle name="Linked Cell 4 2" xfId="608"/>
    <cellStyle name="Linked Cell 4_anakia II etapi.xls sm. defeqturi" xfId="609"/>
    <cellStyle name="Linked Cell 5" xfId="610"/>
    <cellStyle name="Linked Cell 6" xfId="611"/>
    <cellStyle name="Linked Cell 7" xfId="612"/>
    <cellStyle name="Neutral" xfId="613"/>
    <cellStyle name="Neutral 2" xfId="614"/>
    <cellStyle name="Neutral 2 2" xfId="615"/>
    <cellStyle name="Neutral 2 3" xfId="616"/>
    <cellStyle name="Neutral 2 4" xfId="617"/>
    <cellStyle name="Neutral 2 5" xfId="618"/>
    <cellStyle name="Neutral 3" xfId="619"/>
    <cellStyle name="Neutral 4" xfId="620"/>
    <cellStyle name="Neutral 4 2" xfId="621"/>
    <cellStyle name="Neutral 5" xfId="622"/>
    <cellStyle name="Neutral 6" xfId="623"/>
    <cellStyle name="Neutral 7" xfId="624"/>
    <cellStyle name="Normal" xfId="0" builtinId="0"/>
    <cellStyle name="Normal 10" xfId="625"/>
    <cellStyle name="Normal 10 2" xfId="626"/>
    <cellStyle name="Normal 11" xfId="627"/>
    <cellStyle name="Normal 11 2" xfId="628"/>
    <cellStyle name="Normal 11 2 2" xfId="629"/>
    <cellStyle name="Normal 11 3" xfId="630"/>
    <cellStyle name="Normal 11_GAZI-2010" xfId="631"/>
    <cellStyle name="Normal 12" xfId="632"/>
    <cellStyle name="Normal 12 2" xfId="633"/>
    <cellStyle name="Normal 12_gazis gare qseli" xfId="634"/>
    <cellStyle name="Normal 13" xfId="635"/>
    <cellStyle name="Normal 13 2" xfId="636"/>
    <cellStyle name="Normal 13 2 2" xfId="637"/>
    <cellStyle name="Normal 13 2 3" xfId="896"/>
    <cellStyle name="Normal 13 3" xfId="638"/>
    <cellStyle name="Normal 13 3 2" xfId="639"/>
    <cellStyle name="Normal 13 3 2 2" xfId="900"/>
    <cellStyle name="Normal 13 3 3" xfId="640"/>
    <cellStyle name="Normal 13 3 3 2" xfId="641"/>
    <cellStyle name="Normal 13 3 3 3" xfId="642"/>
    <cellStyle name="Normal 13 3 3 6" xfId="897"/>
    <cellStyle name="Normal 13 3 4" xfId="643"/>
    <cellStyle name="Normal 13 3 5" xfId="644"/>
    <cellStyle name="Normal 13 4" xfId="645"/>
    <cellStyle name="Normal 13 5" xfId="646"/>
    <cellStyle name="Normal 13 5 2" xfId="647"/>
    <cellStyle name="Normal 13 5 3" xfId="648"/>
    <cellStyle name="Normal 13 5 3 2" xfId="649"/>
    <cellStyle name="Normal 13 5 3 2 2" xfId="898"/>
    <cellStyle name="Normal 13 5 3 3" xfId="650"/>
    <cellStyle name="Normal 13 5 3 4" xfId="651"/>
    <cellStyle name="Normal 13 5 3 6" xfId="903"/>
    <cellStyle name="Normal 13 5 4" xfId="652"/>
    <cellStyle name="Normal 13 6" xfId="653"/>
    <cellStyle name="Normal 13 7" xfId="654"/>
    <cellStyle name="Normal 13_# 6-1 27.01.12 - копия (1)" xfId="655"/>
    <cellStyle name="Normal 14" xfId="656"/>
    <cellStyle name="Normal 14 2" xfId="657"/>
    <cellStyle name="Normal 14 3" xfId="658"/>
    <cellStyle name="Normal 14 3 2" xfId="659"/>
    <cellStyle name="Normal 14 4" xfId="660"/>
    <cellStyle name="Normal 14 5" xfId="661"/>
    <cellStyle name="Normal 14 6" xfId="662"/>
    <cellStyle name="Normal 14_anakia II etapi.xls sm. defeqturi" xfId="663"/>
    <cellStyle name="Normal 15" xfId="664"/>
    <cellStyle name="Normal 16" xfId="665"/>
    <cellStyle name="Normal 16 2" xfId="666"/>
    <cellStyle name="Normal 16 3" xfId="667"/>
    <cellStyle name="Normal 16 4" xfId="668"/>
    <cellStyle name="Normal 16_# 6-1 27.01.12 - копия (1)" xfId="669"/>
    <cellStyle name="Normal 17" xfId="670"/>
    <cellStyle name="Normal 18" xfId="671"/>
    <cellStyle name="Normal 19" xfId="672"/>
    <cellStyle name="Normal 2" xfId="673"/>
    <cellStyle name="Normal 2 10" xfId="674"/>
    <cellStyle name="Normal 2 11" xfId="675"/>
    <cellStyle name="Normal 2 2" xfId="676"/>
    <cellStyle name="Normal 2 2 2" xfId="677"/>
    <cellStyle name="Normal 2 2 3" xfId="678"/>
    <cellStyle name="Normal 2 2 4" xfId="679"/>
    <cellStyle name="Normal 2 2 5" xfId="680"/>
    <cellStyle name="Normal 2 2 6" xfId="681"/>
    <cellStyle name="Normal 2 2 7" xfId="682"/>
    <cellStyle name="Normal 2 2_2D4CD000" xfId="683"/>
    <cellStyle name="Normal 2 3" xfId="684"/>
    <cellStyle name="Normal 2 4" xfId="685"/>
    <cellStyle name="Normal 2 5" xfId="686"/>
    <cellStyle name="Normal 2 6" xfId="687"/>
    <cellStyle name="Normal 2 7" xfId="688"/>
    <cellStyle name="Normal 2 7 2" xfId="689"/>
    <cellStyle name="Normal 2 7 3" xfId="690"/>
    <cellStyle name="Normal 2 7_anakia II etapi.xls sm. defeqturi" xfId="691"/>
    <cellStyle name="Normal 2 8" xfId="692"/>
    <cellStyle name="Normal 2 9" xfId="693"/>
    <cellStyle name="Normal 2_anakia II etapi.xls sm. defeqturi" xfId="694"/>
    <cellStyle name="Normal 20" xfId="695"/>
    <cellStyle name="Normal 21" xfId="696"/>
    <cellStyle name="Normal 22" xfId="697"/>
    <cellStyle name="Normal 23" xfId="698"/>
    <cellStyle name="Normal 24" xfId="699"/>
    <cellStyle name="Normal 25" xfId="700"/>
    <cellStyle name="Normal 26" xfId="701"/>
    <cellStyle name="Normal 27" xfId="702"/>
    <cellStyle name="Normal 28" xfId="703"/>
    <cellStyle name="Normal 29" xfId="704"/>
    <cellStyle name="Normal 29 2" xfId="705"/>
    <cellStyle name="Normal 3" xfId="706"/>
    <cellStyle name="Normal 3 2" xfId="707"/>
    <cellStyle name="Normal 3 2 2" xfId="708"/>
    <cellStyle name="Normal 3 2_anakia II etapi.xls sm. defeqturi" xfId="709"/>
    <cellStyle name="Normal 3 3" xfId="710"/>
    <cellStyle name="Normal 30" xfId="711"/>
    <cellStyle name="Normal 30 2" xfId="712"/>
    <cellStyle name="Normal 31" xfId="713"/>
    <cellStyle name="Normal 32" xfId="714"/>
    <cellStyle name="Normal 32 2" xfId="715"/>
    <cellStyle name="Normal 32 2 2" xfId="716"/>
    <cellStyle name="Normal 32 3" xfId="717"/>
    <cellStyle name="Normal 32 3 2" xfId="718"/>
    <cellStyle name="Normal 32 3 2 2" xfId="719"/>
    <cellStyle name="Normal 32 4" xfId="720"/>
    <cellStyle name="Normal 32_# 6-1 27.01.12 - копия (1)" xfId="721"/>
    <cellStyle name="Normal 33" xfId="722"/>
    <cellStyle name="Normal 33 2" xfId="723"/>
    <cellStyle name="Normal 34" xfId="724"/>
    <cellStyle name="Normal 35" xfId="725"/>
    <cellStyle name="Normal 35 2" xfId="726"/>
    <cellStyle name="Normal 35 3" xfId="727"/>
    <cellStyle name="Normal 36" xfId="728"/>
    <cellStyle name="Normal 36 2" xfId="729"/>
    <cellStyle name="Normal 36 2 2" xfId="730"/>
    <cellStyle name="Normal 36 2 2 3" xfId="895"/>
    <cellStyle name="Normal 36 2 2 4" xfId="899"/>
    <cellStyle name="Normal 36 2 3" xfId="731"/>
    <cellStyle name="Normal 36 2 4" xfId="732"/>
    <cellStyle name="Normal 36 3" xfId="733"/>
    <cellStyle name="Normal 36 4" xfId="734"/>
    <cellStyle name="Normal 36 5" xfId="901"/>
    <cellStyle name="Normal 37" xfId="735"/>
    <cellStyle name="Normal 37 2" xfId="736"/>
    <cellStyle name="Normal 38" xfId="737"/>
    <cellStyle name="Normal 38 2" xfId="738"/>
    <cellStyle name="Normal 38 2 2" xfId="739"/>
    <cellStyle name="Normal 38 3" xfId="740"/>
    <cellStyle name="Normal 38 3 2" xfId="741"/>
    <cellStyle name="Normal 38 4" xfId="742"/>
    <cellStyle name="Normal 39" xfId="743"/>
    <cellStyle name="Normal 39 2" xfId="744"/>
    <cellStyle name="Normal 4" xfId="745"/>
    <cellStyle name="Normal 4 2" xfId="746"/>
    <cellStyle name="Normal 4 3" xfId="747"/>
    <cellStyle name="Normal 40" xfId="748"/>
    <cellStyle name="Normal 40 2" xfId="749"/>
    <cellStyle name="Normal 40 3" xfId="750"/>
    <cellStyle name="Normal 41" xfId="751"/>
    <cellStyle name="Normal 41 2" xfId="752"/>
    <cellStyle name="Normal 42" xfId="753"/>
    <cellStyle name="Normal 42 2" xfId="754"/>
    <cellStyle name="Normal 42 3" xfId="755"/>
    <cellStyle name="Normal 43" xfId="756"/>
    <cellStyle name="Normal 44" xfId="757"/>
    <cellStyle name="Normal 45" xfId="758"/>
    <cellStyle name="Normal 46" xfId="759"/>
    <cellStyle name="Normal 47" xfId="760"/>
    <cellStyle name="Normal 47 2" xfId="761"/>
    <cellStyle name="Normal 47 3" xfId="762"/>
    <cellStyle name="Normal 47 3 2" xfId="763"/>
    <cellStyle name="Normal 47 4" xfId="764"/>
    <cellStyle name="Normal 5" xfId="765"/>
    <cellStyle name="Normal 5 2" xfId="766"/>
    <cellStyle name="Normal 5 2 2" xfId="767"/>
    <cellStyle name="Normal 5 3" xfId="768"/>
    <cellStyle name="Normal 5 4" xfId="769"/>
    <cellStyle name="Normal 5 4 2" xfId="770"/>
    <cellStyle name="Normal 5 4 3" xfId="771"/>
    <cellStyle name="Normal 5 5" xfId="772"/>
    <cellStyle name="Normal 5_Copy of SAN2010" xfId="773"/>
    <cellStyle name="Normal 50" xfId="902"/>
    <cellStyle name="Normal 6" xfId="774"/>
    <cellStyle name="Normal 7" xfId="775"/>
    <cellStyle name="Normal 75" xfId="776"/>
    <cellStyle name="Normal 8" xfId="777"/>
    <cellStyle name="Normal 8 2" xfId="778"/>
    <cellStyle name="Normal 8_2D4CD000" xfId="779"/>
    <cellStyle name="Normal 9" xfId="780"/>
    <cellStyle name="Normal 9 2" xfId="781"/>
    <cellStyle name="Normal 9 2 2" xfId="782"/>
    <cellStyle name="Normal 9 2 3" xfId="783"/>
    <cellStyle name="Normal 9 2 4" xfId="784"/>
    <cellStyle name="Normal 9 2_anakia II etapi.xls sm. defeqturi" xfId="785"/>
    <cellStyle name="Normal 9_2D4CD000" xfId="786"/>
    <cellStyle name="Normal_gare wyalsadfenigagarini 10" xfId="787"/>
    <cellStyle name="Normal_gare wyalsadfenigagarini 2 2" xfId="788"/>
    <cellStyle name="Normal_gare wyalsadfenigagarini_SMSH2008-IIkv ." xfId="904"/>
    <cellStyle name="Note" xfId="789"/>
    <cellStyle name="Note 2" xfId="790"/>
    <cellStyle name="Note 2 2" xfId="791"/>
    <cellStyle name="Note 2 3" xfId="792"/>
    <cellStyle name="Note 2 4" xfId="793"/>
    <cellStyle name="Note 2 5" xfId="794"/>
    <cellStyle name="Note 2_anakia II etapi.xls sm. defeqturi" xfId="795"/>
    <cellStyle name="Note 3" xfId="796"/>
    <cellStyle name="Note 4" xfId="797"/>
    <cellStyle name="Note 4 2" xfId="798"/>
    <cellStyle name="Note 4_anakia II etapi.xls sm. defeqturi" xfId="799"/>
    <cellStyle name="Note 5" xfId="800"/>
    <cellStyle name="Note 6" xfId="801"/>
    <cellStyle name="Note 7" xfId="802"/>
    <cellStyle name="Output" xfId="803"/>
    <cellStyle name="Output 2" xfId="804"/>
    <cellStyle name="Output 2 2" xfId="805"/>
    <cellStyle name="Output 2 3" xfId="806"/>
    <cellStyle name="Output 2 4" xfId="807"/>
    <cellStyle name="Output 2 5" xfId="808"/>
    <cellStyle name="Output 2_anakia II etapi.xls sm. defeqturi" xfId="809"/>
    <cellStyle name="Output 3" xfId="810"/>
    <cellStyle name="Output 4" xfId="811"/>
    <cellStyle name="Output 4 2" xfId="812"/>
    <cellStyle name="Output 4_anakia II etapi.xls sm. defeqturi" xfId="813"/>
    <cellStyle name="Output 5" xfId="814"/>
    <cellStyle name="Output 6" xfId="815"/>
    <cellStyle name="Output 7" xfId="816"/>
    <cellStyle name="Percent 2" xfId="817"/>
    <cellStyle name="Percent 3" xfId="818"/>
    <cellStyle name="Percent 3 2" xfId="819"/>
    <cellStyle name="Percent 4" xfId="820"/>
    <cellStyle name="Percent 5" xfId="821"/>
    <cellStyle name="Percent 6" xfId="822"/>
    <cellStyle name="Style 1" xfId="823"/>
    <cellStyle name="Title" xfId="824"/>
    <cellStyle name="Title 2" xfId="825"/>
    <cellStyle name="Title 2 2" xfId="826"/>
    <cellStyle name="Title 2 3" xfId="827"/>
    <cellStyle name="Title 2 4" xfId="828"/>
    <cellStyle name="Title 2 5" xfId="829"/>
    <cellStyle name="Title 3" xfId="830"/>
    <cellStyle name="Title 4" xfId="831"/>
    <cellStyle name="Title 4 2" xfId="832"/>
    <cellStyle name="Title 5" xfId="833"/>
    <cellStyle name="Title 6" xfId="834"/>
    <cellStyle name="Title 7" xfId="835"/>
    <cellStyle name="Total" xfId="836"/>
    <cellStyle name="Total 2" xfId="837"/>
    <cellStyle name="Total 2 2" xfId="838"/>
    <cellStyle name="Total 2 3" xfId="839"/>
    <cellStyle name="Total 2 4" xfId="840"/>
    <cellStyle name="Total 2 5" xfId="841"/>
    <cellStyle name="Total 2_anakia II etapi.xls sm. defeqturi" xfId="842"/>
    <cellStyle name="Total 3" xfId="843"/>
    <cellStyle name="Total 4" xfId="844"/>
    <cellStyle name="Total 4 2" xfId="845"/>
    <cellStyle name="Total 4_anakia II etapi.xls sm. defeqturi" xfId="846"/>
    <cellStyle name="Total 5" xfId="847"/>
    <cellStyle name="Total 6" xfId="848"/>
    <cellStyle name="Total 7" xfId="849"/>
    <cellStyle name="Warning Text" xfId="850"/>
    <cellStyle name="Warning Text 2" xfId="851"/>
    <cellStyle name="Warning Text 2 2" xfId="852"/>
    <cellStyle name="Warning Text 2 3" xfId="853"/>
    <cellStyle name="Warning Text 2 4" xfId="854"/>
    <cellStyle name="Warning Text 2 5" xfId="855"/>
    <cellStyle name="Warning Text 3" xfId="856"/>
    <cellStyle name="Warning Text 4" xfId="857"/>
    <cellStyle name="Warning Text 4 2" xfId="858"/>
    <cellStyle name="Warning Text 5" xfId="859"/>
    <cellStyle name="Warning Text 6" xfId="860"/>
    <cellStyle name="Warning Text 7" xfId="861"/>
    <cellStyle name="Обычный 10" xfId="862"/>
    <cellStyle name="Обычный 10 2" xfId="863"/>
    <cellStyle name="Обычный 2" xfId="864"/>
    <cellStyle name="Обычный 2 2" xfId="865"/>
    <cellStyle name="Обычный 3" xfId="866"/>
    <cellStyle name="Обычный 3 2" xfId="867"/>
    <cellStyle name="Обычный 3 3" xfId="868"/>
    <cellStyle name="Обычный 4" xfId="869"/>
    <cellStyle name="Обычный 4 2" xfId="870"/>
    <cellStyle name="Обычный 4 3" xfId="871"/>
    <cellStyle name="Обычный 4 4" xfId="872"/>
    <cellStyle name="Обычный 5" xfId="873"/>
    <cellStyle name="Обычный 5 2" xfId="874"/>
    <cellStyle name="Обычный 5 2 2" xfId="875"/>
    <cellStyle name="Обычный 5 3" xfId="876"/>
    <cellStyle name="Обычный 5 4" xfId="877"/>
    <cellStyle name="Обычный 5 4 2" xfId="878"/>
    <cellStyle name="Обычный 5 5" xfId="879"/>
    <cellStyle name="Обычный 6" xfId="880"/>
    <cellStyle name="Обычный 6 2" xfId="881"/>
    <cellStyle name="Обычный 7" xfId="882"/>
    <cellStyle name="Обычный 8" xfId="883"/>
    <cellStyle name="Обычный 8 2" xfId="884"/>
    <cellStyle name="Обычный 9" xfId="885"/>
    <cellStyle name="Плохой" xfId="886"/>
    <cellStyle name="Процентный 2" xfId="887"/>
    <cellStyle name="Процентный 3" xfId="888"/>
    <cellStyle name="Процентный 3 2" xfId="889"/>
    <cellStyle name="Финансовый 2" xfId="890"/>
    <cellStyle name="Финансовый 2 2" xfId="891"/>
    <cellStyle name="Финансовый 3" xfId="892"/>
    <cellStyle name="Финансовый 4" xfId="893"/>
    <cellStyle name="Финансовый 5" xfId="8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395733</xdr:colOff>
      <xdr:row>18</xdr:row>
      <xdr:rowOff>165509</xdr:rowOff>
    </xdr:from>
    <xdr:to>
      <xdr:col>8</xdr:col>
      <xdr:colOff>312261</xdr:colOff>
      <xdr:row>20</xdr:row>
      <xdr:rowOff>150123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5333" y="12319409"/>
          <a:ext cx="1135728" cy="537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2239281</xdr:colOff>
      <xdr:row>30</xdr:row>
      <xdr:rowOff>206477</xdr:rowOff>
    </xdr:from>
    <xdr:to>
      <xdr:col>3</xdr:col>
      <xdr:colOff>486988</xdr:colOff>
      <xdr:row>33</xdr:row>
      <xdr:rowOff>57741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9BCE4A6-7F06-449F-9EBF-2C8764239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8481" y="8312252"/>
          <a:ext cx="1133782" cy="537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2510283</xdr:colOff>
      <xdr:row>18</xdr:row>
      <xdr:rowOff>165509</xdr:rowOff>
    </xdr:from>
    <xdr:to>
      <xdr:col>4</xdr:col>
      <xdr:colOff>74136</xdr:colOff>
      <xdr:row>21</xdr:row>
      <xdr:rowOff>73923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2833" y="5366159"/>
          <a:ext cx="1135728" cy="5370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37</xdr:row>
      <xdr:rowOff>0</xdr:rowOff>
    </xdr:from>
    <xdr:to>
      <xdr:col>6</xdr:col>
      <xdr:colOff>381000</xdr:colOff>
      <xdr:row>39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D5C560B-7935-4EDD-943C-C72DA55D4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82838925"/>
          <a:ext cx="1143000" cy="533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107</xdr:row>
      <xdr:rowOff>0</xdr:rowOff>
    </xdr:from>
    <xdr:to>
      <xdr:col>6</xdr:col>
      <xdr:colOff>381000</xdr:colOff>
      <xdr:row>109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17187FB-9D08-450B-8E9B-8D9944D68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35823525"/>
          <a:ext cx="114300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98</xdr:row>
      <xdr:rowOff>0</xdr:rowOff>
    </xdr:from>
    <xdr:to>
      <xdr:col>6</xdr:col>
      <xdr:colOff>381000</xdr:colOff>
      <xdr:row>100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8EB26E2-6457-4A4D-92E3-9459A710A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14154150"/>
          <a:ext cx="11430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10"/>
  <sheetViews>
    <sheetView topLeftCell="A4" workbookViewId="0">
      <selection activeCell="M27" sqref="M27"/>
    </sheetView>
  </sheetViews>
  <sheetFormatPr defaultColWidth="9.1796875" defaultRowHeight="15" customHeight="1" x14ac:dyDescent="0.4"/>
  <cols>
    <col min="1" max="11" width="9.1796875" style="13"/>
    <col min="12" max="12" width="14.7265625" style="13" customWidth="1"/>
    <col min="13" max="16" width="9.1796875" style="13"/>
    <col min="17" max="17" width="12.7265625" style="13" bestFit="1" customWidth="1"/>
    <col min="18" max="16384" width="9.1796875" style="13"/>
  </cols>
  <sheetData>
    <row r="1" spans="1:17" ht="15" customHeight="1" x14ac:dyDescent="0.45">
      <c r="G1" s="14"/>
    </row>
    <row r="2" spans="1:17" ht="15" customHeight="1" x14ac:dyDescent="0.55000000000000004">
      <c r="L2" s="2"/>
    </row>
    <row r="3" spans="1:17" ht="19.5" customHeight="1" x14ac:dyDescent="0.65">
      <c r="D3" s="15"/>
      <c r="E3" s="16"/>
      <c r="F3" s="16"/>
      <c r="G3" s="16"/>
      <c r="H3" s="16"/>
      <c r="I3" s="16"/>
      <c r="J3" s="16"/>
    </row>
    <row r="4" spans="1:17" ht="18.75" customHeight="1" x14ac:dyDescent="0.65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</row>
    <row r="6" spans="1:17" ht="15" customHeight="1" x14ac:dyDescent="0.45">
      <c r="L6" s="1"/>
    </row>
    <row r="7" spans="1:17" ht="15" customHeight="1" x14ac:dyDescent="0.45">
      <c r="L7" s="1"/>
    </row>
    <row r="10" spans="1:17" ht="17.25" customHeight="1" x14ac:dyDescent="0.65">
      <c r="A10" s="305" t="s">
        <v>70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</row>
    <row r="11" spans="1:17" ht="15" customHeight="1" x14ac:dyDescent="0.45">
      <c r="B11" s="17"/>
    </row>
    <row r="12" spans="1:17" s="2" customFormat="1" ht="44.25" customHeight="1" x14ac:dyDescent="0.55000000000000004">
      <c r="A12" s="306" t="s">
        <v>179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</row>
    <row r="13" spans="1:17" s="2" customFormat="1" ht="21" customHeight="1" x14ac:dyDescent="0.55000000000000004">
      <c r="A13" s="307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</row>
    <row r="14" spans="1:17" ht="16.5" customHeight="1" x14ac:dyDescent="0.45">
      <c r="A14" s="308"/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</row>
    <row r="16" spans="1:17" ht="18.75" customHeight="1" x14ac:dyDescent="0.55000000000000004">
      <c r="G16" s="2" t="s">
        <v>43</v>
      </c>
      <c r="L16" s="99" t="e">
        <f>#REF!</f>
        <v>#REF!</v>
      </c>
      <c r="M16" s="2" t="s">
        <v>44</v>
      </c>
      <c r="Q16" s="131"/>
    </row>
    <row r="17" spans="1:17" ht="15" customHeight="1" x14ac:dyDescent="0.4">
      <c r="Q17" s="131"/>
    </row>
    <row r="19" spans="1:17" s="1" customFormat="1" ht="21.75" customHeight="1" x14ac:dyDescent="0.5">
      <c r="A19" s="14"/>
      <c r="B19" s="12"/>
      <c r="D19" s="12"/>
      <c r="E19" s="12"/>
      <c r="F19" s="12"/>
      <c r="G19" s="12"/>
      <c r="H19" s="12"/>
      <c r="I19" s="12"/>
      <c r="J19" s="12"/>
      <c r="L19" s="12"/>
      <c r="P19" s="3"/>
      <c r="Q19" s="3"/>
    </row>
    <row r="20" spans="1:17" s="1" customFormat="1" ht="21.75" customHeight="1" x14ac:dyDescent="0.45">
      <c r="A20" s="14"/>
      <c r="C20" s="70"/>
      <c r="D20" s="4" t="s">
        <v>71</v>
      </c>
      <c r="E20" s="71"/>
      <c r="F20" s="71"/>
      <c r="G20" s="71"/>
      <c r="H20" s="4"/>
      <c r="I20" s="55"/>
      <c r="J20" s="55"/>
      <c r="K20" s="52"/>
      <c r="L20" s="4" t="s">
        <v>72</v>
      </c>
      <c r="M20" s="71"/>
      <c r="N20" s="41"/>
    </row>
    <row r="21" spans="1:17" s="1" customFormat="1" ht="21.75" customHeight="1" x14ac:dyDescent="0.45">
      <c r="A21" s="14"/>
      <c r="C21" s="70"/>
      <c r="D21" s="4"/>
      <c r="E21" s="71"/>
      <c r="F21" s="71"/>
      <c r="G21" s="71"/>
      <c r="H21" s="4"/>
      <c r="I21" s="71"/>
      <c r="J21" s="71"/>
      <c r="K21" s="71"/>
      <c r="L21" s="4"/>
      <c r="M21" s="71"/>
      <c r="N21" s="71"/>
    </row>
    <row r="23" spans="1:17" ht="15" customHeight="1" x14ac:dyDescent="0.5">
      <c r="C23" s="12"/>
      <c r="D23" s="16"/>
      <c r="E23" s="16"/>
      <c r="F23" s="16"/>
      <c r="G23" s="16"/>
      <c r="H23" s="16"/>
      <c r="I23" s="16"/>
      <c r="J23" s="16"/>
      <c r="K23" s="12"/>
    </row>
    <row r="24" spans="1:17" ht="18.75" customHeight="1" x14ac:dyDescent="0.55000000000000004">
      <c r="G24" s="2" t="s">
        <v>126</v>
      </c>
    </row>
    <row r="47" spans="1:1" ht="15" customHeight="1" x14ac:dyDescent="0.4">
      <c r="A47" s="13">
        <v>4</v>
      </c>
    </row>
    <row r="53" spans="1:1" ht="15" customHeight="1" x14ac:dyDescent="0.4">
      <c r="A53" s="13">
        <v>5</v>
      </c>
    </row>
    <row r="58" spans="1:1" ht="15" customHeight="1" x14ac:dyDescent="0.4">
      <c r="A58" s="13">
        <v>6</v>
      </c>
    </row>
    <row r="109" spans="9:9" ht="15" customHeight="1" x14ac:dyDescent="0.4">
      <c r="I109" s="18"/>
    </row>
    <row r="122" spans="9:9" ht="15" customHeight="1" x14ac:dyDescent="0.4">
      <c r="I122" s="18"/>
    </row>
    <row r="510" spans="3:3" ht="15" customHeight="1" x14ac:dyDescent="0.4">
      <c r="C510" s="13" t="s">
        <v>45</v>
      </c>
    </row>
  </sheetData>
  <mergeCells count="5">
    <mergeCell ref="A4:N4"/>
    <mergeCell ref="A10:N10"/>
    <mergeCell ref="A12:N12"/>
    <mergeCell ref="A13:N13"/>
    <mergeCell ref="A14:N14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3"/>
  <sheetViews>
    <sheetView topLeftCell="A19" zoomScale="93" zoomScaleNormal="93" workbookViewId="0">
      <selection activeCell="B8" sqref="B8:C8"/>
    </sheetView>
  </sheetViews>
  <sheetFormatPr defaultColWidth="9.1796875" defaultRowHeight="17" x14ac:dyDescent="0.35"/>
  <cols>
    <col min="1" max="1" width="3.7265625" style="106" customWidth="1"/>
    <col min="2" max="2" width="14.54296875" style="107" customWidth="1"/>
    <col min="3" max="3" width="43.26953125" style="107" customWidth="1"/>
    <col min="4" max="4" width="19.1796875" style="107" customWidth="1"/>
    <col min="5" max="5" width="12.26953125" style="107" customWidth="1"/>
    <col min="6" max="6" width="14.81640625" style="107" customWidth="1"/>
    <col min="7" max="7" width="16" style="107" customWidth="1"/>
    <col min="8" max="8" width="18.26953125" style="107" customWidth="1"/>
    <col min="9" max="16384" width="9.1796875" style="107"/>
  </cols>
  <sheetData>
    <row r="1" spans="1:8" ht="21" customHeight="1" x14ac:dyDescent="0.35"/>
    <row r="2" spans="1:8" ht="18" customHeight="1" x14ac:dyDescent="0.35">
      <c r="A2" s="310" t="s">
        <v>46</v>
      </c>
      <c r="B2" s="310"/>
      <c r="C2" s="310"/>
      <c r="D2" s="310"/>
      <c r="E2" s="310"/>
      <c r="F2" s="310"/>
      <c r="G2" s="310"/>
      <c r="H2" s="310"/>
    </row>
    <row r="3" spans="1:8" ht="18.75" customHeight="1" x14ac:dyDescent="0.35">
      <c r="A3" s="311" t="s">
        <v>42</v>
      </c>
      <c r="B3" s="311"/>
      <c r="C3" s="311"/>
      <c r="D3" s="311"/>
      <c r="E3" s="311"/>
      <c r="F3" s="311"/>
      <c r="G3" s="311"/>
      <c r="H3" s="311"/>
    </row>
    <row r="4" spans="1:8" ht="15" customHeight="1" x14ac:dyDescent="0.35">
      <c r="A4" s="312" t="str">
        <f>TV!A12</f>
        <v>q.lanCxuTi, Jordanias quCa #101 bankis Senoba s/k 27.06.56.063 konstruqciuli da arqiteqturuli nawili</v>
      </c>
      <c r="B4" s="312"/>
      <c r="C4" s="312"/>
      <c r="D4" s="312"/>
      <c r="E4" s="312"/>
      <c r="F4" s="312"/>
      <c r="G4" s="312"/>
      <c r="H4" s="312"/>
    </row>
    <row r="5" spans="1:8" ht="24.75" customHeight="1" x14ac:dyDescent="0.35">
      <c r="A5" s="312"/>
      <c r="B5" s="312"/>
      <c r="C5" s="312"/>
      <c r="D5" s="312"/>
      <c r="E5" s="312"/>
      <c r="F5" s="312"/>
      <c r="G5" s="312"/>
      <c r="H5" s="312"/>
    </row>
    <row r="6" spans="1:8" ht="15" customHeight="1" x14ac:dyDescent="0.35">
      <c r="A6" s="313" t="s">
        <v>47</v>
      </c>
      <c r="B6" s="313"/>
      <c r="C6" s="313"/>
      <c r="D6" s="313"/>
      <c r="E6" s="313"/>
      <c r="F6" s="313"/>
      <c r="G6" s="313"/>
      <c r="H6" s="313"/>
    </row>
    <row r="7" spans="1:8" ht="15" customHeight="1" x14ac:dyDescent="0.35"/>
    <row r="8" spans="1:8" ht="15" customHeight="1" x14ac:dyDescent="0.35"/>
    <row r="9" spans="1:8" ht="8.25" customHeight="1" thickBot="1" x14ac:dyDescent="0.4"/>
    <row r="10" spans="1:8" x14ac:dyDescent="0.35">
      <c r="A10" s="108"/>
      <c r="B10" s="314" t="s">
        <v>48</v>
      </c>
      <c r="C10" s="316" t="s">
        <v>49</v>
      </c>
      <c r="D10" s="109" t="s">
        <v>50</v>
      </c>
      <c r="E10" s="110"/>
      <c r="F10" s="110"/>
      <c r="G10" s="110"/>
      <c r="H10" s="318" t="s">
        <v>51</v>
      </c>
    </row>
    <row r="11" spans="1:8" ht="64.5" customHeight="1" thickBot="1" x14ac:dyDescent="0.4">
      <c r="A11" s="111" t="s">
        <v>0</v>
      </c>
      <c r="B11" s="315"/>
      <c r="C11" s="317"/>
      <c r="D11" s="73" t="s">
        <v>52</v>
      </c>
      <c r="E11" s="158" t="s">
        <v>53</v>
      </c>
      <c r="F11" s="73" t="s">
        <v>54</v>
      </c>
      <c r="G11" s="74" t="s">
        <v>55</v>
      </c>
      <c r="H11" s="319"/>
    </row>
    <row r="12" spans="1:8" ht="15" customHeight="1" thickBot="1" x14ac:dyDescent="0.4">
      <c r="A12" s="112">
        <v>1</v>
      </c>
      <c r="B12" s="113">
        <v>2</v>
      </c>
      <c r="C12" s="114">
        <v>3</v>
      </c>
      <c r="D12" s="113">
        <v>4</v>
      </c>
      <c r="E12" s="114">
        <v>5</v>
      </c>
      <c r="F12" s="113">
        <v>6</v>
      </c>
      <c r="G12" s="114">
        <v>7</v>
      </c>
      <c r="H12" s="115">
        <v>8</v>
      </c>
    </row>
    <row r="13" spans="1:8" s="120" customFormat="1" ht="16" x14ac:dyDescent="0.35">
      <c r="A13" s="116"/>
      <c r="B13" s="117"/>
      <c r="C13" s="118" t="s">
        <v>57</v>
      </c>
      <c r="D13" s="117"/>
      <c r="E13" s="117"/>
      <c r="F13" s="117"/>
      <c r="G13" s="117"/>
      <c r="H13" s="119"/>
    </row>
    <row r="14" spans="1:8" s="120" customFormat="1" ht="16" x14ac:dyDescent="0.35">
      <c r="A14" s="121"/>
      <c r="B14" s="214"/>
      <c r="C14" s="215" t="s">
        <v>58</v>
      </c>
      <c r="D14" s="214"/>
      <c r="E14" s="214"/>
      <c r="F14" s="214"/>
      <c r="G14" s="214"/>
      <c r="H14" s="122"/>
    </row>
    <row r="15" spans="1:8" s="120" customFormat="1" ht="16" x14ac:dyDescent="0.35">
      <c r="A15" s="121">
        <v>1</v>
      </c>
      <c r="B15" s="216" t="s">
        <v>56</v>
      </c>
      <c r="C15" s="216" t="s">
        <v>107</v>
      </c>
      <c r="D15" s="217" t="e">
        <f>'ობ.ხ. 2.1'!H9</f>
        <v>#REF!</v>
      </c>
      <c r="E15" s="217"/>
      <c r="F15" s="217"/>
      <c r="G15" s="217"/>
      <c r="H15" s="123" t="e">
        <f>D15+E15+F15</f>
        <v>#REF!</v>
      </c>
    </row>
    <row r="16" spans="1:8" s="120" customFormat="1" ht="16" x14ac:dyDescent="0.35">
      <c r="A16" s="121"/>
      <c r="B16" s="216"/>
      <c r="C16" s="218" t="s">
        <v>108</v>
      </c>
      <c r="D16" s="219" t="e">
        <f>SUM(D15:D15)</f>
        <v>#REF!</v>
      </c>
      <c r="E16" s="219"/>
      <c r="F16" s="219"/>
      <c r="G16" s="219"/>
      <c r="H16" s="124" t="e">
        <f>SUM(H15:H15)</f>
        <v>#REF!</v>
      </c>
    </row>
    <row r="17" spans="1:12" s="120" customFormat="1" ht="18.75" customHeight="1" x14ac:dyDescent="0.35">
      <c r="A17" s="121"/>
      <c r="B17" s="214"/>
      <c r="C17" s="215" t="s">
        <v>109</v>
      </c>
      <c r="D17" s="220"/>
      <c r="E17" s="220"/>
      <c r="F17" s="220"/>
      <c r="G17" s="220"/>
      <c r="H17" s="221"/>
    </row>
    <row r="18" spans="1:12" s="120" customFormat="1" ht="18.75" customHeight="1" x14ac:dyDescent="0.35">
      <c r="A18" s="121"/>
      <c r="B18" s="214"/>
      <c r="C18" s="215" t="s">
        <v>110</v>
      </c>
      <c r="D18" s="217"/>
      <c r="E18" s="217"/>
      <c r="F18" s="217"/>
      <c r="G18" s="217"/>
      <c r="H18" s="123"/>
    </row>
    <row r="19" spans="1:12" s="120" customFormat="1" ht="18.75" customHeight="1" x14ac:dyDescent="0.35">
      <c r="A19" s="121">
        <v>2</v>
      </c>
      <c r="B19" s="214" t="s">
        <v>111</v>
      </c>
      <c r="C19" s="216" t="s">
        <v>112</v>
      </c>
      <c r="D19" s="217" t="e">
        <f>D16*1.5%</f>
        <v>#REF!</v>
      </c>
      <c r="E19" s="217"/>
      <c r="F19" s="217"/>
      <c r="G19" s="217"/>
      <c r="H19" s="123" t="e">
        <f>D19+E19</f>
        <v>#REF!</v>
      </c>
    </row>
    <row r="20" spans="1:12" s="120" customFormat="1" ht="18.75" customHeight="1" x14ac:dyDescent="0.35">
      <c r="A20" s="121"/>
      <c r="B20" s="216"/>
      <c r="C20" s="218" t="s">
        <v>113</v>
      </c>
      <c r="D20" s="219" t="e">
        <f>D19</f>
        <v>#REF!</v>
      </c>
      <c r="E20" s="219"/>
      <c r="F20" s="219"/>
      <c r="G20" s="219"/>
      <c r="H20" s="124" t="e">
        <f>H19</f>
        <v>#REF!</v>
      </c>
    </row>
    <row r="21" spans="1:12" s="120" customFormat="1" ht="18.75" customHeight="1" x14ac:dyDescent="0.35">
      <c r="A21" s="121"/>
      <c r="B21" s="214"/>
      <c r="C21" s="218" t="s">
        <v>114</v>
      </c>
      <c r="D21" s="219" t="e">
        <f>D16+D20</f>
        <v>#REF!</v>
      </c>
      <c r="E21" s="219"/>
      <c r="F21" s="219"/>
      <c r="G21" s="219"/>
      <c r="H21" s="124" t="e">
        <f>H16+H20</f>
        <v>#REF!</v>
      </c>
    </row>
    <row r="22" spans="1:12" s="227" customFormat="1" ht="20.25" customHeight="1" x14ac:dyDescent="0.35">
      <c r="A22" s="222"/>
      <c r="B22" s="223"/>
      <c r="C22" s="224" t="s">
        <v>115</v>
      </c>
      <c r="D22" s="225"/>
      <c r="E22" s="225"/>
      <c r="F22" s="225"/>
      <c r="G22" s="225"/>
      <c r="H22" s="226"/>
    </row>
    <row r="23" spans="1:12" s="227" customFormat="1" ht="20.25" customHeight="1" x14ac:dyDescent="0.35">
      <c r="A23" s="222"/>
      <c r="B23" s="223"/>
      <c r="C23" s="224" t="s">
        <v>116</v>
      </c>
      <c r="D23" s="225"/>
      <c r="E23" s="225"/>
      <c r="F23" s="225"/>
      <c r="G23" s="225"/>
      <c r="H23" s="226"/>
    </row>
    <row r="24" spans="1:12" s="227" customFormat="1" ht="31.5" customHeight="1" x14ac:dyDescent="0.35">
      <c r="A24" s="222">
        <v>3</v>
      </c>
      <c r="B24" s="223" t="s">
        <v>111</v>
      </c>
      <c r="C24" s="228" t="s">
        <v>117</v>
      </c>
      <c r="D24" s="229" t="e">
        <f>D21*0.2%</f>
        <v>#REF!</v>
      </c>
      <c r="E24" s="229"/>
      <c r="F24" s="229"/>
      <c r="G24" s="229"/>
      <c r="H24" s="230" t="e">
        <f>D24+E24</f>
        <v>#REF!</v>
      </c>
    </row>
    <row r="25" spans="1:12" s="227" customFormat="1" ht="20.25" customHeight="1" thickBot="1" x14ac:dyDescent="0.4">
      <c r="A25" s="231"/>
      <c r="B25" s="232"/>
      <c r="C25" s="233" t="s">
        <v>118</v>
      </c>
      <c r="D25" s="234" t="e">
        <f>D24</f>
        <v>#REF!</v>
      </c>
      <c r="E25" s="234"/>
      <c r="F25" s="234"/>
      <c r="G25" s="234"/>
      <c r="H25" s="235" t="e">
        <f>H24</f>
        <v>#REF!</v>
      </c>
    </row>
    <row r="26" spans="1:12" s="227" customFormat="1" ht="20.25" customHeight="1" x14ac:dyDescent="0.35">
      <c r="A26" s="236"/>
      <c r="B26" s="237"/>
      <c r="C26" s="238" t="s">
        <v>119</v>
      </c>
      <c r="D26" s="239" t="e">
        <f>D21+D25</f>
        <v>#REF!</v>
      </c>
      <c r="E26" s="239"/>
      <c r="F26" s="239"/>
      <c r="G26" s="239"/>
      <c r="H26" s="240" t="e">
        <f>H21+H25</f>
        <v>#REF!</v>
      </c>
    </row>
    <row r="27" spans="1:12" s="120" customFormat="1" ht="21.75" customHeight="1" x14ac:dyDescent="0.35">
      <c r="A27" s="127">
        <v>4</v>
      </c>
      <c r="C27" s="128" t="s">
        <v>145</v>
      </c>
      <c r="D27" s="129"/>
      <c r="E27" s="125"/>
      <c r="F27" s="129"/>
      <c r="G27" s="126" t="e">
        <f>H26*3%</f>
        <v>#REF!</v>
      </c>
      <c r="H27" s="130" t="e">
        <f>G27</f>
        <v>#REF!</v>
      </c>
    </row>
    <row r="28" spans="1:12" s="120" customFormat="1" ht="21.75" customHeight="1" x14ac:dyDescent="0.35">
      <c r="A28" s="121"/>
      <c r="B28" s="214"/>
      <c r="C28" s="218" t="s">
        <v>1</v>
      </c>
      <c r="D28" s="219" t="e">
        <f>D26</f>
        <v>#REF!</v>
      </c>
      <c r="E28" s="219"/>
      <c r="F28" s="219"/>
      <c r="G28" s="219" t="e">
        <f>G26+G27</f>
        <v>#REF!</v>
      </c>
      <c r="H28" s="124" t="e">
        <f>H26+H27</f>
        <v>#REF!</v>
      </c>
    </row>
    <row r="29" spans="1:12" s="120" customFormat="1" ht="21.75" customHeight="1" x14ac:dyDescent="0.35">
      <c r="A29" s="121">
        <v>5</v>
      </c>
      <c r="B29" s="214"/>
      <c r="C29" s="216" t="s">
        <v>59</v>
      </c>
      <c r="D29" s="220"/>
      <c r="E29" s="220"/>
      <c r="F29" s="220"/>
      <c r="G29" s="217" t="e">
        <f>H28*18%</f>
        <v>#REF!</v>
      </c>
      <c r="H29" s="123" t="e">
        <f>G29</f>
        <v>#REF!</v>
      </c>
    </row>
    <row r="30" spans="1:12" s="120" customFormat="1" ht="21.75" customHeight="1" x14ac:dyDescent="0.35">
      <c r="A30" s="121">
        <v>6</v>
      </c>
      <c r="B30" s="214"/>
      <c r="C30" s="218" t="s">
        <v>1</v>
      </c>
      <c r="D30" s="219" t="e">
        <f>D28</f>
        <v>#REF!</v>
      </c>
      <c r="E30" s="219"/>
      <c r="F30" s="219"/>
      <c r="G30" s="219" t="e">
        <f>G28+G29</f>
        <v>#REF!</v>
      </c>
      <c r="H30" s="124" t="e">
        <f>H28+H29</f>
        <v>#REF!</v>
      </c>
    </row>
    <row r="31" spans="1:12" ht="20" x14ac:dyDescent="0.35">
      <c r="A31" s="309"/>
      <c r="B31" s="309"/>
      <c r="C31" s="309"/>
      <c r="D31" s="309"/>
      <c r="E31" s="309"/>
      <c r="F31" s="309"/>
      <c r="G31" s="309"/>
      <c r="H31" s="309"/>
    </row>
    <row r="32" spans="1:12" x14ac:dyDescent="0.45">
      <c r="A32" s="70"/>
      <c r="B32" s="4" t="s">
        <v>71</v>
      </c>
      <c r="C32" s="71"/>
      <c r="D32" s="71"/>
      <c r="E32" s="71"/>
      <c r="F32" s="4" t="s">
        <v>72</v>
      </c>
      <c r="G32" s="71"/>
      <c r="H32" s="55"/>
      <c r="I32" s="52"/>
      <c r="L32" s="41"/>
    </row>
    <row r="33" spans="1:12" x14ac:dyDescent="0.45">
      <c r="A33" s="70"/>
      <c r="B33" s="4"/>
      <c r="C33" s="71"/>
      <c r="D33" s="71"/>
      <c r="E33" s="71"/>
      <c r="F33" s="4"/>
      <c r="G33" s="71"/>
      <c r="H33" s="71"/>
      <c r="I33" s="71"/>
      <c r="J33" s="4"/>
      <c r="K33" s="71"/>
      <c r="L33" s="71"/>
    </row>
  </sheetData>
  <mergeCells count="8">
    <mergeCell ref="A31:H31"/>
    <mergeCell ref="A2:H2"/>
    <mergeCell ref="A3:H3"/>
    <mergeCell ref="A4:H5"/>
    <mergeCell ref="A6:H6"/>
    <mergeCell ref="B10:B11"/>
    <mergeCell ref="C10:C11"/>
    <mergeCell ref="H10:H11"/>
  </mergeCells>
  <pageMargins left="0.25" right="0.25" top="0.75" bottom="0.75" header="0.3" footer="0.3"/>
  <pageSetup paperSize="9" scale="97" orientation="landscape" r:id="rId1"/>
  <headerFooter alignWithMargins="0">
    <oddFooter>&amp;C&amp;R&amp;P</oddFooter>
  </headerFooter>
  <ignoredErrors>
    <ignoredError sqref="H28:H29 G2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21"/>
  <sheetViews>
    <sheetView topLeftCell="A4" zoomScaleNormal="100" workbookViewId="0">
      <selection activeCell="B9" sqref="B9:C9"/>
    </sheetView>
  </sheetViews>
  <sheetFormatPr defaultColWidth="9.1796875" defaultRowHeight="17" x14ac:dyDescent="0.45"/>
  <cols>
    <col min="1" max="1" width="5.453125" style="5" customWidth="1"/>
    <col min="2" max="2" width="14.81640625" style="5" customWidth="1"/>
    <col min="3" max="3" width="42.7265625" style="5" customWidth="1"/>
    <col min="4" max="4" width="10.81640625" style="5" customWidth="1"/>
    <col min="5" max="5" width="11.26953125" style="5" customWidth="1"/>
    <col min="6" max="6" width="9.81640625" style="5" customWidth="1"/>
    <col min="7" max="7" width="8.54296875" style="5" customWidth="1"/>
    <col min="8" max="8" width="9.81640625" style="5" customWidth="1"/>
    <col min="9" max="9" width="10.26953125" style="5" customWidth="1"/>
    <col min="10" max="10" width="10.7265625" style="5" customWidth="1"/>
    <col min="11" max="11" width="9.1796875" style="5"/>
    <col min="12" max="12" width="8.453125" style="5" customWidth="1"/>
    <col min="13" max="16384" width="9.1796875" style="5"/>
  </cols>
  <sheetData>
    <row r="1" spans="1:12" ht="15" customHeight="1" x14ac:dyDescent="0.45"/>
    <row r="2" spans="1:12" ht="3" customHeight="1" x14ac:dyDescent="0.45"/>
    <row r="3" spans="1:12" ht="6" customHeight="1" x14ac:dyDescent="0.45"/>
    <row r="4" spans="1:12" ht="18" customHeight="1" x14ac:dyDescent="0.55000000000000004">
      <c r="B4" s="320" t="s">
        <v>60</v>
      </c>
      <c r="C4" s="320"/>
      <c r="D4" s="320"/>
      <c r="E4" s="320"/>
      <c r="F4" s="320"/>
      <c r="G4" s="320"/>
      <c r="H4" s="320"/>
      <c r="I4" s="320"/>
      <c r="J4" s="320"/>
    </row>
    <row r="5" spans="1:12" ht="36" customHeight="1" x14ac:dyDescent="0.45">
      <c r="B5" s="321" t="str">
        <f>TV!A12</f>
        <v>q.lanCxuTi, Jordanias quCa #101 bankis Senoba s/k 27.06.56.063 konstruqciuli da arqiteqturuli nawili</v>
      </c>
      <c r="C5" s="321"/>
      <c r="D5" s="321"/>
      <c r="E5" s="321"/>
      <c r="F5" s="321"/>
      <c r="G5" s="321"/>
      <c r="H5" s="321"/>
      <c r="I5" s="321"/>
      <c r="J5" s="321"/>
    </row>
    <row r="6" spans="1:12" ht="7.5" customHeight="1" x14ac:dyDescent="0.45">
      <c r="C6" s="19"/>
    </row>
    <row r="7" spans="1:12" ht="15" customHeight="1" x14ac:dyDescent="0.45">
      <c r="A7" s="322" t="s">
        <v>3</v>
      </c>
      <c r="B7" s="322"/>
      <c r="C7" s="322"/>
      <c r="D7" s="322"/>
      <c r="E7" s="322"/>
      <c r="F7" s="322"/>
      <c r="G7" s="322"/>
      <c r="H7" s="322"/>
      <c r="I7" s="322"/>
      <c r="J7" s="322"/>
    </row>
    <row r="8" spans="1:12" ht="15" customHeight="1" x14ac:dyDescent="0.45"/>
    <row r="9" spans="1:12" ht="15" customHeight="1" x14ac:dyDescent="0.45">
      <c r="B9" s="107"/>
      <c r="D9" s="19" t="s">
        <v>61</v>
      </c>
      <c r="H9" s="97" t="e">
        <f>H17</f>
        <v>#REF!</v>
      </c>
      <c r="I9" s="5" t="s">
        <v>62</v>
      </c>
    </row>
    <row r="10" spans="1:12" ht="15" customHeight="1" x14ac:dyDescent="0.45">
      <c r="A10" s="6"/>
      <c r="B10" s="6"/>
      <c r="C10" s="6"/>
      <c r="D10" s="20" t="s">
        <v>63</v>
      </c>
      <c r="F10" s="6"/>
      <c r="G10" s="6"/>
      <c r="H10" s="98" t="e">
        <f>I17</f>
        <v>#REF!</v>
      </c>
      <c r="I10" s="5" t="s">
        <v>62</v>
      </c>
    </row>
    <row r="11" spans="1:12" x14ac:dyDescent="0.45">
      <c r="A11" s="21"/>
      <c r="B11" s="21"/>
      <c r="C11" s="21"/>
      <c r="D11" s="7" t="s">
        <v>50</v>
      </c>
      <c r="E11" s="8"/>
      <c r="F11" s="8"/>
      <c r="G11" s="8"/>
      <c r="H11" s="22"/>
      <c r="I11" s="23"/>
      <c r="J11" s="23"/>
      <c r="K11" s="24"/>
      <c r="L11" s="24"/>
    </row>
    <row r="12" spans="1:12" ht="67.5" customHeight="1" x14ac:dyDescent="0.45">
      <c r="A12" s="25" t="s">
        <v>0</v>
      </c>
      <c r="B12" s="26" t="s">
        <v>64</v>
      </c>
      <c r="C12" s="27" t="s">
        <v>65</v>
      </c>
      <c r="D12" s="28" t="s">
        <v>52</v>
      </c>
      <c r="E12" s="29" t="s">
        <v>53</v>
      </c>
      <c r="F12" s="28" t="s">
        <v>66</v>
      </c>
      <c r="G12" s="30" t="s">
        <v>67</v>
      </c>
      <c r="H12" s="31" t="s">
        <v>2</v>
      </c>
      <c r="I12" s="29" t="s">
        <v>68</v>
      </c>
      <c r="J12" s="29" t="s">
        <v>69</v>
      </c>
      <c r="K12" s="24"/>
      <c r="L12" s="24"/>
    </row>
    <row r="13" spans="1:12" ht="15" customHeight="1" x14ac:dyDescent="0.45">
      <c r="A13" s="10">
        <v>1</v>
      </c>
      <c r="B13" s="11">
        <v>2</v>
      </c>
      <c r="C13" s="10">
        <v>3</v>
      </c>
      <c r="D13" s="11">
        <v>4</v>
      </c>
      <c r="E13" s="10">
        <v>5</v>
      </c>
      <c r="F13" s="11">
        <v>6</v>
      </c>
      <c r="G13" s="10">
        <v>7</v>
      </c>
      <c r="H13" s="9">
        <v>8</v>
      </c>
      <c r="I13" s="10">
        <v>9</v>
      </c>
      <c r="J13" s="10">
        <v>10</v>
      </c>
    </row>
    <row r="14" spans="1:12" ht="15" customHeight="1" x14ac:dyDescent="0.45">
      <c r="A14" s="210">
        <v>1</v>
      </c>
      <c r="B14" s="211" t="s">
        <v>106</v>
      </c>
      <c r="C14" s="32" t="str">
        <f>'x.2-1'!C8</f>
        <v>miwis samuSaoebi</v>
      </c>
      <c r="D14" s="212" t="e">
        <f>'x.2-1'!#REF!/1000</f>
        <v>#REF!</v>
      </c>
      <c r="E14" s="213"/>
      <c r="F14" s="212"/>
      <c r="G14" s="213"/>
      <c r="H14" s="213" t="e">
        <f>D14</f>
        <v>#REF!</v>
      </c>
      <c r="I14" s="213" t="e">
        <f>'x.2-1'!#REF!/1000</f>
        <v>#REF!</v>
      </c>
      <c r="J14" s="210"/>
    </row>
    <row r="15" spans="1:12" ht="15" customHeight="1" x14ac:dyDescent="0.45">
      <c r="A15" s="210">
        <v>2</v>
      </c>
      <c r="B15" s="211" t="s">
        <v>135</v>
      </c>
      <c r="C15" s="32" t="str">
        <f>'x.2-2'!C8</f>
        <v>karkasi</v>
      </c>
      <c r="D15" s="212" t="e">
        <f>'x.2-2'!#REF!/1000</f>
        <v>#REF!</v>
      </c>
      <c r="E15" s="213"/>
      <c r="F15" s="212"/>
      <c r="G15" s="213"/>
      <c r="H15" s="213" t="e">
        <f>D15</f>
        <v>#REF!</v>
      </c>
      <c r="I15" s="213" t="e">
        <f>'x.2-2'!#REF!/1000</f>
        <v>#REF!</v>
      </c>
      <c r="J15" s="210"/>
    </row>
    <row r="16" spans="1:12" ht="15" customHeight="1" x14ac:dyDescent="0.45">
      <c r="A16" s="210">
        <v>3</v>
      </c>
      <c r="B16" s="211" t="s">
        <v>146</v>
      </c>
      <c r="C16" s="32" t="str">
        <f>'x.2-3'!C8</f>
        <v xml:space="preserve">samSeneblo samuSaoebi </v>
      </c>
      <c r="D16" s="212" t="e">
        <f>'x.2-3'!#REF!/1000</f>
        <v>#REF!</v>
      </c>
      <c r="E16" s="213"/>
      <c r="F16" s="212"/>
      <c r="G16" s="213"/>
      <c r="H16" s="213" t="e">
        <f>D16</f>
        <v>#REF!</v>
      </c>
      <c r="I16" s="213" t="e">
        <f>'x.2-3'!#REF!/1000</f>
        <v>#REF!</v>
      </c>
      <c r="J16" s="210"/>
    </row>
    <row r="17" spans="1:12" s="24" customFormat="1" ht="14.5" x14ac:dyDescent="0.4">
      <c r="A17" s="33"/>
      <c r="B17" s="34"/>
      <c r="C17" s="33" t="s">
        <v>1</v>
      </c>
      <c r="D17" s="83" t="e">
        <f>SUM(D14:D16)</f>
        <v>#REF!</v>
      </c>
      <c r="E17" s="83"/>
      <c r="F17" s="83"/>
      <c r="G17" s="84"/>
      <c r="H17" s="83" t="e">
        <f>SUM(H14:H16)</f>
        <v>#REF!</v>
      </c>
      <c r="I17" s="83" t="e">
        <f>SUM(I14:I16)</f>
        <v>#REF!</v>
      </c>
      <c r="J17" s="34"/>
    </row>
    <row r="20" spans="1:12" x14ac:dyDescent="0.45">
      <c r="A20" s="70"/>
      <c r="B20" s="4" t="s">
        <v>71</v>
      </c>
      <c r="C20" s="71"/>
      <c r="D20" s="71"/>
      <c r="E20" s="71"/>
      <c r="F20" s="4"/>
      <c r="G20" s="4" t="s">
        <v>72</v>
      </c>
      <c r="H20" s="71"/>
      <c r="I20" s="52"/>
      <c r="L20" s="41"/>
    </row>
    <row r="21" spans="1:12" x14ac:dyDescent="0.45">
      <c r="A21" s="70"/>
      <c r="B21" s="4"/>
      <c r="C21" s="71"/>
      <c r="D21" s="71"/>
      <c r="E21" s="71"/>
      <c r="F21" s="4"/>
      <c r="G21" s="71"/>
      <c r="H21" s="71"/>
      <c r="I21" s="71"/>
      <c r="J21" s="4"/>
      <c r="K21" s="71"/>
      <c r="L21" s="71"/>
    </row>
  </sheetData>
  <mergeCells count="3">
    <mergeCell ref="B4:J4"/>
    <mergeCell ref="B5:J5"/>
    <mergeCell ref="A7:J7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O352"/>
  <sheetViews>
    <sheetView workbookViewId="0">
      <selection activeCell="A12" sqref="A12:XFD13"/>
    </sheetView>
  </sheetViews>
  <sheetFormatPr defaultColWidth="9.1796875" defaultRowHeight="17" x14ac:dyDescent="0.45"/>
  <cols>
    <col min="1" max="1" width="3.81640625" style="55" customWidth="1"/>
    <col min="2" max="2" width="10.7265625" style="55" customWidth="1"/>
    <col min="3" max="3" width="42.453125" style="55" customWidth="1"/>
    <col min="4" max="4" width="7.7265625" style="55" customWidth="1"/>
    <col min="5" max="5" width="8.7265625" style="55" customWidth="1"/>
    <col min="6" max="6" width="11.453125" style="55" customWidth="1"/>
    <col min="7" max="7" width="9.26953125" style="55" customWidth="1"/>
    <col min="8" max="9" width="9.453125" style="55" customWidth="1"/>
    <col min="10" max="10" width="11.453125" style="55" customWidth="1"/>
    <col min="11" max="11" width="7" style="55" customWidth="1"/>
    <col min="12" max="12" width="9.453125" style="55" customWidth="1"/>
    <col min="13" max="13" width="14" style="55" customWidth="1"/>
    <col min="14" max="14" width="11.7265625" style="55" bestFit="1" customWidth="1"/>
    <col min="15" max="16" width="9.1796875" style="55"/>
    <col min="17" max="17" width="11.26953125" style="55" bestFit="1" customWidth="1"/>
    <col min="18" max="16384" width="9.1796875" style="55"/>
  </cols>
  <sheetData>
    <row r="1" spans="1:13" ht="15" customHeight="1" x14ac:dyDescent="0.45">
      <c r="A1" s="323" t="str">
        <f>TV!A12</f>
        <v>q.lanCxuTi, Jordanias quCa #101 bankis Senoba s/k 27.06.56.063 konstruqciuli da arqiteqturuli nawili</v>
      </c>
      <c r="B1" s="323"/>
      <c r="C1" s="323"/>
      <c r="D1" s="323"/>
      <c r="E1" s="323"/>
    </row>
    <row r="2" spans="1:13" ht="34.5" customHeight="1" x14ac:dyDescent="0.45">
      <c r="A2" s="323"/>
      <c r="B2" s="323"/>
      <c r="C2" s="323"/>
      <c r="D2" s="323"/>
      <c r="E2" s="323"/>
    </row>
    <row r="3" spans="1:13" ht="15" customHeight="1" x14ac:dyDescent="0.45">
      <c r="A3" s="55" t="s">
        <v>4</v>
      </c>
    </row>
    <row r="4" spans="1:13" ht="15" customHeight="1" x14ac:dyDescent="0.45">
      <c r="C4" s="56" t="s">
        <v>3</v>
      </c>
    </row>
    <row r="5" spans="1:13" ht="15" customHeight="1" x14ac:dyDescent="0.45"/>
    <row r="6" spans="1:13" ht="15" customHeight="1" x14ac:dyDescent="0.45"/>
    <row r="7" spans="1:13" ht="18" customHeight="1" x14ac:dyDescent="0.55000000000000004">
      <c r="C7" s="57" t="s">
        <v>73</v>
      </c>
    </row>
    <row r="8" spans="1:13" ht="15" customHeight="1" x14ac:dyDescent="0.45">
      <c r="C8" s="55" t="s">
        <v>74</v>
      </c>
    </row>
    <row r="9" spans="1:13" ht="10.5" customHeight="1" x14ac:dyDescent="0.45">
      <c r="C9" s="55" t="s">
        <v>5</v>
      </c>
    </row>
    <row r="10" spans="1:13" ht="15" customHeight="1" x14ac:dyDescent="0.45">
      <c r="C10" s="56" t="s">
        <v>6</v>
      </c>
    </row>
    <row r="11" spans="1:13" ht="15" customHeight="1" x14ac:dyDescent="0.45">
      <c r="C11" s="58"/>
    </row>
    <row r="12" spans="1:13" ht="15" customHeight="1" x14ac:dyDescent="0.45">
      <c r="D12" s="159"/>
      <c r="E12" s="159"/>
      <c r="F12" s="159"/>
      <c r="G12" s="159"/>
    </row>
    <row r="13" spans="1:13" x14ac:dyDescent="0.45">
      <c r="A13" s="36"/>
      <c r="B13" s="160"/>
      <c r="C13" s="37"/>
      <c r="D13" s="161"/>
      <c r="E13" s="35" t="s">
        <v>8</v>
      </c>
      <c r="F13" s="162"/>
      <c r="G13" s="163" t="s">
        <v>9</v>
      </c>
      <c r="H13" s="164"/>
      <c r="I13" s="36" t="s">
        <v>10</v>
      </c>
      <c r="J13" s="164"/>
      <c r="K13" s="38" t="s">
        <v>11</v>
      </c>
      <c r="L13" s="38"/>
      <c r="M13" s="160"/>
    </row>
    <row r="14" spans="1:13" ht="16.5" customHeight="1" x14ac:dyDescent="0.45">
      <c r="A14" s="39"/>
      <c r="B14" s="40"/>
      <c r="C14" s="41" t="s">
        <v>12</v>
      </c>
      <c r="D14" s="42"/>
      <c r="E14" s="43" t="s">
        <v>13</v>
      </c>
      <c r="F14" s="44"/>
      <c r="G14" s="45"/>
      <c r="H14" s="44"/>
      <c r="I14" s="45"/>
      <c r="J14" s="44"/>
      <c r="K14" s="45" t="s">
        <v>14</v>
      </c>
      <c r="L14" s="46"/>
      <c r="M14" s="40" t="s">
        <v>1</v>
      </c>
    </row>
    <row r="15" spans="1:13" ht="29.5" x14ac:dyDescent="0.45">
      <c r="A15" s="47" t="s">
        <v>0</v>
      </c>
      <c r="B15" s="72" t="s">
        <v>15</v>
      </c>
      <c r="C15" s="55" t="s">
        <v>16</v>
      </c>
      <c r="D15" s="40" t="s">
        <v>17</v>
      </c>
      <c r="E15" s="72" t="s">
        <v>18</v>
      </c>
      <c r="F15" s="35" t="s">
        <v>2</v>
      </c>
      <c r="G15" s="40" t="s">
        <v>19</v>
      </c>
      <c r="H15" s="35" t="s">
        <v>2</v>
      </c>
      <c r="I15" s="40" t="s">
        <v>19</v>
      </c>
      <c r="J15" s="35" t="s">
        <v>2</v>
      </c>
      <c r="K15" s="40" t="s">
        <v>19</v>
      </c>
      <c r="L15" s="35" t="s">
        <v>2</v>
      </c>
      <c r="M15" s="40"/>
    </row>
    <row r="16" spans="1:13" x14ac:dyDescent="0.45">
      <c r="A16" s="45"/>
      <c r="B16" s="48"/>
      <c r="C16" s="49"/>
      <c r="D16" s="42"/>
      <c r="E16" s="48"/>
      <c r="F16" s="49"/>
      <c r="G16" s="48" t="s">
        <v>20</v>
      </c>
      <c r="H16" s="49"/>
      <c r="I16" s="48" t="s">
        <v>20</v>
      </c>
      <c r="J16" s="49"/>
      <c r="K16" s="48" t="s">
        <v>20</v>
      </c>
      <c r="L16" s="49"/>
      <c r="M16" s="48"/>
    </row>
    <row r="17" spans="1:249" x14ac:dyDescent="0.45">
      <c r="A17" s="50" t="s">
        <v>21</v>
      </c>
      <c r="B17" s="206" t="s">
        <v>22</v>
      </c>
      <c r="C17" s="77" t="s">
        <v>23</v>
      </c>
      <c r="D17" s="50" t="s">
        <v>24</v>
      </c>
      <c r="E17" s="206" t="s">
        <v>25</v>
      </c>
      <c r="F17" s="78" t="s">
        <v>26</v>
      </c>
      <c r="G17" s="77" t="s">
        <v>27</v>
      </c>
      <c r="H17" s="50" t="s">
        <v>28</v>
      </c>
      <c r="I17" s="206" t="s">
        <v>29</v>
      </c>
      <c r="J17" s="77" t="s">
        <v>30</v>
      </c>
      <c r="K17" s="206" t="s">
        <v>31</v>
      </c>
      <c r="L17" s="50" t="s">
        <v>32</v>
      </c>
      <c r="M17" s="206" t="s">
        <v>33</v>
      </c>
    </row>
    <row r="18" spans="1:249" s="69" customFormat="1" ht="16" x14ac:dyDescent="0.45">
      <c r="A18" s="165"/>
      <c r="B18" s="67"/>
      <c r="C18" s="166" t="s">
        <v>74</v>
      </c>
      <c r="D18" s="67"/>
      <c r="E18" s="167"/>
      <c r="F18" s="68"/>
      <c r="G18" s="168"/>
      <c r="H18" s="68"/>
      <c r="I18" s="168"/>
      <c r="J18" s="68"/>
      <c r="K18" s="168"/>
      <c r="L18" s="68"/>
      <c r="M18" s="168"/>
    </row>
    <row r="19" spans="1:249" s="169" customFormat="1" ht="32" x14ac:dyDescent="0.35">
      <c r="A19" s="61">
        <v>1</v>
      </c>
      <c r="B19" s="82" t="s">
        <v>75</v>
      </c>
      <c r="C19" s="61" t="s">
        <v>120</v>
      </c>
      <c r="D19" s="82" t="s">
        <v>76</v>
      </c>
      <c r="E19" s="85"/>
      <c r="F19" s="79">
        <f>500*1.9/1000</f>
        <v>0.95</v>
      </c>
      <c r="G19" s="61"/>
      <c r="H19" s="82"/>
      <c r="I19" s="61"/>
      <c r="J19" s="82"/>
      <c r="K19" s="61"/>
      <c r="L19" s="82"/>
      <c r="M19" s="61"/>
    </row>
    <row r="20" spans="1:249" s="170" customFormat="1" ht="16" x14ac:dyDescent="0.45">
      <c r="A20" s="53"/>
      <c r="B20" s="53"/>
      <c r="C20" s="53" t="s">
        <v>34</v>
      </c>
      <c r="D20" s="53" t="s">
        <v>35</v>
      </c>
      <c r="E20" s="87">
        <v>13.2</v>
      </c>
      <c r="F20" s="88">
        <f>F19*E20</f>
        <v>12.54</v>
      </c>
      <c r="G20" s="76"/>
      <c r="H20" s="63"/>
      <c r="I20" s="75"/>
      <c r="J20" s="66"/>
      <c r="K20" s="75"/>
      <c r="L20" s="66"/>
      <c r="M20" s="76">
        <f>H20</f>
        <v>0</v>
      </c>
      <c r="N20" s="204"/>
    </row>
    <row r="21" spans="1:249" s="170" customFormat="1" ht="16" x14ac:dyDescent="0.45">
      <c r="A21" s="53"/>
      <c r="B21" s="63" t="s">
        <v>77</v>
      </c>
      <c r="C21" s="53" t="s">
        <v>78</v>
      </c>
      <c r="D21" s="63" t="s">
        <v>79</v>
      </c>
      <c r="E21" s="87">
        <v>29.5</v>
      </c>
      <c r="F21" s="88">
        <f>F19*E21</f>
        <v>28.024999999999999</v>
      </c>
      <c r="G21" s="76"/>
      <c r="H21" s="171"/>
      <c r="I21" s="53"/>
      <c r="J21" s="89"/>
      <c r="K21" s="76"/>
      <c r="L21" s="89"/>
      <c r="M21" s="76">
        <f>L21</f>
        <v>0</v>
      </c>
      <c r="N21" s="204"/>
    </row>
    <row r="22" spans="1:249" s="170" customFormat="1" ht="16" x14ac:dyDescent="0.45">
      <c r="A22" s="53"/>
      <c r="B22" s="63"/>
      <c r="C22" s="53" t="s">
        <v>80</v>
      </c>
      <c r="D22" s="63" t="s">
        <v>7</v>
      </c>
      <c r="E22" s="87">
        <v>2.1</v>
      </c>
      <c r="F22" s="88">
        <f>F19*E22</f>
        <v>1.9949999999999999</v>
      </c>
      <c r="G22" s="76"/>
      <c r="H22" s="171"/>
      <c r="I22" s="53"/>
      <c r="J22" s="89"/>
      <c r="K22" s="76"/>
      <c r="L22" s="89"/>
      <c r="M22" s="76">
        <f>L22</f>
        <v>0</v>
      </c>
      <c r="N22" s="204"/>
    </row>
    <row r="23" spans="1:249" s="170" customFormat="1" ht="16" x14ac:dyDescent="0.45">
      <c r="A23" s="54"/>
      <c r="B23" s="172"/>
      <c r="C23" s="54" t="s">
        <v>81</v>
      </c>
      <c r="D23" s="64" t="s">
        <v>82</v>
      </c>
      <c r="E23" s="90">
        <v>0.05</v>
      </c>
      <c r="F23" s="91">
        <f>F19*E23</f>
        <v>4.7500000000000001E-2</v>
      </c>
      <c r="G23" s="92"/>
      <c r="H23" s="173"/>
      <c r="I23" s="92"/>
      <c r="J23" s="93"/>
      <c r="K23" s="104"/>
      <c r="L23" s="96"/>
      <c r="M23" s="92">
        <f>J23</f>
        <v>0</v>
      </c>
      <c r="N23" s="204"/>
    </row>
    <row r="24" spans="1:249" s="82" customFormat="1" ht="32" x14ac:dyDescent="0.35">
      <c r="A24" s="61">
        <v>2</v>
      </c>
      <c r="B24" s="61" t="s">
        <v>83</v>
      </c>
      <c r="C24" s="61" t="s">
        <v>121</v>
      </c>
      <c r="D24" s="82" t="s">
        <v>82</v>
      </c>
      <c r="E24" s="85"/>
      <c r="F24" s="79">
        <v>50</v>
      </c>
      <c r="G24" s="61"/>
      <c r="I24" s="102"/>
      <c r="J24" s="103"/>
      <c r="K24" s="86"/>
      <c r="M24" s="95"/>
    </row>
    <row r="25" spans="1:249" s="63" customFormat="1" ht="16" x14ac:dyDescent="0.45">
      <c r="A25" s="54"/>
      <c r="B25" s="54"/>
      <c r="C25" s="54" t="s">
        <v>34</v>
      </c>
      <c r="D25" s="54" t="s">
        <v>35</v>
      </c>
      <c r="E25" s="90">
        <v>2.78</v>
      </c>
      <c r="F25" s="91">
        <f>F24*E25</f>
        <v>139</v>
      </c>
      <c r="G25" s="92"/>
      <c r="H25" s="93"/>
      <c r="I25" s="174"/>
      <c r="J25" s="175"/>
      <c r="K25" s="174"/>
      <c r="L25" s="175"/>
      <c r="M25" s="92">
        <f>H25</f>
        <v>0</v>
      </c>
      <c r="N25" s="89"/>
    </row>
    <row r="26" spans="1:249" s="170" customFormat="1" ht="16" x14ac:dyDescent="0.45">
      <c r="A26" s="53">
        <v>3</v>
      </c>
      <c r="B26" s="63" t="s">
        <v>84</v>
      </c>
      <c r="C26" s="65" t="s">
        <v>122</v>
      </c>
      <c r="D26" s="63" t="s">
        <v>82</v>
      </c>
      <c r="E26" s="87"/>
      <c r="F26" s="94">
        <v>50</v>
      </c>
      <c r="G26" s="53"/>
      <c r="H26" s="63"/>
      <c r="I26" s="53"/>
      <c r="J26" s="63"/>
      <c r="K26" s="53"/>
      <c r="L26" s="63"/>
      <c r="M26" s="53"/>
    </row>
    <row r="27" spans="1:249" s="170" customFormat="1" ht="16" x14ac:dyDescent="0.45">
      <c r="A27" s="54"/>
      <c r="B27" s="54"/>
      <c r="C27" s="54" t="s">
        <v>34</v>
      </c>
      <c r="D27" s="54" t="s">
        <v>35</v>
      </c>
      <c r="E27" s="90">
        <v>1.21</v>
      </c>
      <c r="F27" s="91">
        <f>F26*E27</f>
        <v>60.5</v>
      </c>
      <c r="G27" s="92"/>
      <c r="H27" s="93"/>
      <c r="I27" s="174"/>
      <c r="J27" s="175"/>
      <c r="K27" s="174"/>
      <c r="L27" s="175"/>
      <c r="M27" s="92">
        <f>H27</f>
        <v>0</v>
      </c>
      <c r="N27" s="204"/>
    </row>
    <row r="28" spans="1:249" s="169" customFormat="1" ht="29" x14ac:dyDescent="0.35">
      <c r="A28" s="176">
        <v>4</v>
      </c>
      <c r="B28" s="177" t="s">
        <v>123</v>
      </c>
      <c r="C28" s="176" t="s">
        <v>85</v>
      </c>
      <c r="D28" s="178" t="s">
        <v>86</v>
      </c>
      <c r="E28" s="179"/>
      <c r="F28" s="180">
        <f>950*1.75</f>
        <v>1662.5</v>
      </c>
      <c r="G28" s="176"/>
      <c r="H28" s="178"/>
      <c r="I28" s="176"/>
      <c r="J28" s="178"/>
      <c r="K28" s="181"/>
      <c r="L28" s="178"/>
      <c r="M28" s="182">
        <f>L28</f>
        <v>0</v>
      </c>
      <c r="N28" s="254"/>
    </row>
    <row r="29" spans="1:249" x14ac:dyDescent="0.45">
      <c r="A29" s="165"/>
      <c r="B29" s="165"/>
      <c r="C29" s="166" t="s">
        <v>1</v>
      </c>
      <c r="D29" s="166"/>
      <c r="E29" s="165"/>
      <c r="F29" s="165"/>
      <c r="G29" s="165"/>
      <c r="H29" s="283"/>
      <c r="I29" s="283"/>
      <c r="J29" s="283"/>
      <c r="K29" s="283"/>
      <c r="L29" s="283"/>
      <c r="M29" s="283">
        <f>SUM(M19:M28)</f>
        <v>0</v>
      </c>
      <c r="N29" s="63"/>
      <c r="O29" s="256"/>
    </row>
    <row r="30" spans="1:249" x14ac:dyDescent="0.45">
      <c r="A30" s="165"/>
      <c r="B30" s="165"/>
      <c r="C30" s="165" t="s">
        <v>131</v>
      </c>
      <c r="D30" s="187">
        <v>0.03</v>
      </c>
      <c r="E30" s="188"/>
      <c r="F30" s="188"/>
      <c r="G30" s="189"/>
      <c r="H30" s="284"/>
      <c r="I30" s="284"/>
      <c r="J30" s="292"/>
      <c r="K30" s="284"/>
      <c r="L30" s="284"/>
      <c r="M30" s="284">
        <f t="shared" ref="M30" si="0">SUM(H30:L30)</f>
        <v>0</v>
      </c>
      <c r="N30" s="63"/>
      <c r="O30" s="63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</row>
    <row r="31" spans="1:249" x14ac:dyDescent="0.45">
      <c r="A31" s="165"/>
      <c r="B31" s="165"/>
      <c r="C31" s="166" t="s">
        <v>1</v>
      </c>
      <c r="D31" s="166"/>
      <c r="E31" s="165"/>
      <c r="F31" s="165"/>
      <c r="G31" s="165"/>
      <c r="H31" s="283"/>
      <c r="I31" s="283"/>
      <c r="J31" s="283"/>
      <c r="K31" s="283"/>
      <c r="L31" s="283"/>
      <c r="M31" s="283">
        <f>SUM(H31:L31)</f>
        <v>0</v>
      </c>
      <c r="N31" s="250"/>
      <c r="O31" s="63"/>
    </row>
    <row r="32" spans="1:249" x14ac:dyDescent="0.45">
      <c r="A32" s="165"/>
      <c r="B32" s="165"/>
      <c r="C32" s="165" t="s">
        <v>40</v>
      </c>
      <c r="D32" s="187">
        <v>0.1</v>
      </c>
      <c r="E32" s="188"/>
      <c r="F32" s="188"/>
      <c r="G32" s="189"/>
      <c r="H32" s="284"/>
      <c r="I32" s="284"/>
      <c r="J32" s="284"/>
      <c r="K32" s="284"/>
      <c r="L32" s="284"/>
      <c r="M32" s="284">
        <f t="shared" ref="M32:M33" si="1">SUM(H32:L32)</f>
        <v>0</v>
      </c>
      <c r="N32" s="63"/>
      <c r="O32" s="63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</row>
    <row r="33" spans="1:249" x14ac:dyDescent="0.45">
      <c r="A33" s="165"/>
      <c r="B33" s="165"/>
      <c r="C33" s="166" t="s">
        <v>1</v>
      </c>
      <c r="D33" s="166"/>
      <c r="E33" s="165"/>
      <c r="F33" s="165"/>
      <c r="G33" s="165"/>
      <c r="H33" s="283"/>
      <c r="I33" s="283"/>
      <c r="J33" s="283"/>
      <c r="K33" s="283"/>
      <c r="L33" s="283"/>
      <c r="M33" s="283">
        <f t="shared" si="1"/>
        <v>0</v>
      </c>
      <c r="N33" s="250"/>
      <c r="O33" s="63"/>
    </row>
    <row r="34" spans="1:249" x14ac:dyDescent="0.45">
      <c r="A34" s="165"/>
      <c r="B34" s="165"/>
      <c r="C34" s="165" t="s">
        <v>41</v>
      </c>
      <c r="D34" s="187">
        <v>0.08</v>
      </c>
      <c r="E34" s="188"/>
      <c r="F34" s="188"/>
      <c r="G34" s="189"/>
      <c r="H34" s="284"/>
      <c r="I34" s="284"/>
      <c r="J34" s="284"/>
      <c r="K34" s="284"/>
      <c r="L34" s="284"/>
      <c r="M34" s="284">
        <f>SUM(H34:L34)</f>
        <v>0</v>
      </c>
      <c r="N34" s="63"/>
      <c r="O34" s="63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</row>
    <row r="35" spans="1:249" x14ac:dyDescent="0.45">
      <c r="A35" s="165"/>
      <c r="B35" s="165"/>
      <c r="C35" s="166" t="s">
        <v>1</v>
      </c>
      <c r="D35" s="166"/>
      <c r="E35" s="165"/>
      <c r="F35" s="165"/>
      <c r="G35" s="165"/>
      <c r="H35" s="283"/>
      <c r="I35" s="283"/>
      <c r="J35" s="283"/>
      <c r="K35" s="283"/>
      <c r="L35" s="283"/>
      <c r="M35" s="283">
        <f>M33+M34</f>
        <v>0</v>
      </c>
      <c r="N35" s="63"/>
      <c r="O35" s="63"/>
    </row>
    <row r="36" spans="1:249" x14ac:dyDescent="0.45">
      <c r="B36" s="59"/>
      <c r="C36" s="59"/>
      <c r="F36" s="60"/>
      <c r="G36" s="59"/>
      <c r="H36" s="59"/>
      <c r="J36" s="59"/>
      <c r="K36" s="59"/>
      <c r="L36" s="59"/>
      <c r="M36" s="59"/>
      <c r="N36" s="250"/>
      <c r="O36" s="63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</row>
    <row r="37" spans="1:249" x14ac:dyDescent="0.45">
      <c r="A37" s="51"/>
      <c r="B37" s="51"/>
      <c r="C37" s="51"/>
      <c r="D37" s="51"/>
      <c r="E37" s="190"/>
      <c r="F37" s="191"/>
      <c r="G37" s="41"/>
      <c r="H37" s="41"/>
      <c r="I37" s="52"/>
      <c r="J37" s="51"/>
      <c r="K37" s="41"/>
      <c r="L37" s="41"/>
      <c r="M37" s="52"/>
      <c r="N37" s="63"/>
      <c r="O37" s="63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</row>
    <row r="38" spans="1:249" x14ac:dyDescent="0.45">
      <c r="A38" s="51"/>
      <c r="B38" s="51"/>
      <c r="C38" s="51"/>
      <c r="D38" s="51"/>
      <c r="E38" s="190"/>
      <c r="F38" s="191"/>
      <c r="G38" s="41"/>
      <c r="H38" s="41"/>
      <c r="I38" s="52"/>
      <c r="J38" s="51"/>
      <c r="K38" s="41"/>
      <c r="L38" s="41"/>
      <c r="M38" s="52"/>
      <c r="N38" s="105"/>
      <c r="O38" s="2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</row>
    <row r="39" spans="1:249" s="71" customFormat="1" x14ac:dyDescent="0.45">
      <c r="A39" s="70"/>
      <c r="B39" s="4" t="s">
        <v>71</v>
      </c>
      <c r="F39" s="4"/>
      <c r="J39" s="4" t="s">
        <v>72</v>
      </c>
      <c r="N39" s="252"/>
      <c r="O39" s="63"/>
    </row>
    <row r="40" spans="1:249" s="51" customFormat="1" ht="16" x14ac:dyDescent="0.45">
      <c r="E40" s="191"/>
      <c r="F40" s="191"/>
      <c r="G40" s="52"/>
      <c r="H40" s="41"/>
      <c r="I40" s="41"/>
      <c r="J40" s="41"/>
      <c r="K40" s="41"/>
      <c r="L40" s="41"/>
      <c r="M40" s="41"/>
      <c r="N40" s="63"/>
      <c r="O40" s="63"/>
    </row>
    <row r="41" spans="1:249" s="51" customFormat="1" ht="16" x14ac:dyDescent="0.45">
      <c r="E41" s="191"/>
      <c r="F41" s="191"/>
      <c r="G41" s="52"/>
      <c r="H41" s="192"/>
      <c r="I41" s="41"/>
      <c r="J41" s="192"/>
      <c r="K41" s="41"/>
      <c r="L41" s="192"/>
      <c r="M41" s="192"/>
      <c r="N41" s="209"/>
      <c r="O41" s="170"/>
    </row>
    <row r="42" spans="1:249" s="51" customFormat="1" ht="16" x14ac:dyDescent="0.45">
      <c r="E42" s="191"/>
      <c r="F42" s="191"/>
      <c r="G42" s="52"/>
      <c r="H42" s="41"/>
      <c r="I42" s="41"/>
      <c r="J42" s="41"/>
      <c r="K42" s="41"/>
      <c r="L42" s="41"/>
      <c r="M42" s="41"/>
      <c r="N42" s="250"/>
      <c r="O42" s="63"/>
    </row>
    <row r="43" spans="1:249" s="51" customFormat="1" ht="16" x14ac:dyDescent="0.45">
      <c r="E43" s="191"/>
      <c r="F43" s="191"/>
      <c r="G43" s="52"/>
      <c r="H43" s="41"/>
      <c r="I43" s="41"/>
      <c r="J43" s="41"/>
      <c r="K43" s="41"/>
      <c r="L43" s="41"/>
      <c r="M43" s="41"/>
      <c r="N43" s="63"/>
      <c r="O43" s="89"/>
    </row>
    <row r="44" spans="1:249" s="51" customFormat="1" ht="16" x14ac:dyDescent="0.45">
      <c r="E44" s="191"/>
      <c r="F44" s="191"/>
      <c r="G44" s="52"/>
      <c r="H44" s="41"/>
      <c r="I44" s="41"/>
      <c r="J44" s="41"/>
      <c r="K44" s="41"/>
      <c r="L44" s="41"/>
      <c r="M44" s="41"/>
      <c r="N44" s="63"/>
      <c r="O44" s="63"/>
    </row>
    <row r="45" spans="1:249" s="69" customFormat="1" ht="16" x14ac:dyDescent="0.45">
      <c r="A45" s="51"/>
      <c r="B45" s="51"/>
      <c r="C45" s="51"/>
      <c r="D45" s="51"/>
      <c r="E45" s="191"/>
      <c r="F45" s="191"/>
      <c r="G45" s="52"/>
      <c r="H45" s="51"/>
      <c r="I45" s="41"/>
      <c r="J45" s="41"/>
      <c r="K45" s="41"/>
      <c r="L45" s="41"/>
      <c r="M45" s="41"/>
      <c r="N45" s="253"/>
      <c r="O45" s="82"/>
    </row>
    <row r="46" spans="1:249" s="51" customFormat="1" ht="16" x14ac:dyDescent="0.45">
      <c r="E46" s="191"/>
      <c r="F46" s="191"/>
      <c r="G46" s="52"/>
      <c r="I46" s="41"/>
      <c r="J46" s="41"/>
      <c r="K46" s="41"/>
      <c r="L46" s="41"/>
      <c r="M46" s="193"/>
      <c r="N46" s="63"/>
      <c r="O46" s="63"/>
    </row>
    <row r="47" spans="1:249" s="51" customFormat="1" ht="16" x14ac:dyDescent="0.45">
      <c r="E47" s="191"/>
      <c r="F47" s="191"/>
      <c r="G47" s="41"/>
      <c r="H47" s="41"/>
      <c r="I47" s="41"/>
      <c r="J47" s="41"/>
      <c r="K47" s="52"/>
      <c r="M47" s="193"/>
      <c r="N47" s="170"/>
      <c r="O47" s="170"/>
    </row>
    <row r="48" spans="1:249" s="51" customFormat="1" ht="16" x14ac:dyDescent="0.45">
      <c r="B48" s="58"/>
      <c r="E48" s="191"/>
      <c r="F48" s="191"/>
      <c r="G48" s="41"/>
      <c r="H48" s="41"/>
      <c r="I48" s="52"/>
      <c r="K48" s="41"/>
      <c r="L48" s="41"/>
      <c r="M48" s="193"/>
      <c r="N48" s="250"/>
      <c r="O48" s="63"/>
    </row>
    <row r="49" spans="1:15" s="51" customFormat="1" ht="16" x14ac:dyDescent="0.45">
      <c r="E49" s="191"/>
      <c r="F49" s="191"/>
      <c r="G49" s="52"/>
      <c r="H49" s="41"/>
      <c r="I49" s="52"/>
      <c r="K49" s="41"/>
      <c r="L49" s="41"/>
      <c r="M49" s="52"/>
      <c r="N49" s="63"/>
      <c r="O49" s="63"/>
    </row>
    <row r="50" spans="1:15" s="51" customFormat="1" ht="16" x14ac:dyDescent="0.45">
      <c r="E50" s="191"/>
      <c r="F50" s="191"/>
      <c r="G50" s="52"/>
      <c r="H50" s="41"/>
      <c r="I50" s="41"/>
      <c r="J50" s="41"/>
      <c r="K50" s="41"/>
      <c r="L50" s="41"/>
      <c r="M50" s="41"/>
      <c r="N50" s="63"/>
      <c r="O50" s="63"/>
    </row>
    <row r="51" spans="1:15" s="69" customFormat="1" ht="16" x14ac:dyDescent="0.45">
      <c r="A51" s="51"/>
      <c r="B51" s="51"/>
      <c r="C51" s="51"/>
      <c r="D51" s="51"/>
      <c r="E51" s="191"/>
      <c r="F51" s="191"/>
      <c r="G51" s="52"/>
      <c r="H51" s="51"/>
      <c r="I51" s="41"/>
      <c r="J51" s="41"/>
      <c r="K51" s="41"/>
      <c r="L51" s="41"/>
      <c r="M51" s="41"/>
      <c r="N51" s="105"/>
    </row>
    <row r="52" spans="1:15" s="51" customFormat="1" ht="16" x14ac:dyDescent="0.45">
      <c r="E52" s="191"/>
      <c r="F52" s="191"/>
      <c r="G52" s="52"/>
      <c r="I52" s="41"/>
      <c r="J52" s="41"/>
      <c r="K52" s="41"/>
      <c r="L52" s="41"/>
      <c r="M52" s="193"/>
      <c r="N52" s="82"/>
      <c r="O52" s="82"/>
    </row>
    <row r="53" spans="1:15" s="51" customFormat="1" ht="16" x14ac:dyDescent="0.45">
      <c r="E53" s="191"/>
      <c r="F53" s="191"/>
      <c r="G53" s="41"/>
      <c r="H53" s="41"/>
      <c r="I53" s="41"/>
      <c r="J53" s="41"/>
      <c r="K53" s="52"/>
      <c r="M53" s="193"/>
      <c r="N53" s="63"/>
      <c r="O53" s="63"/>
    </row>
    <row r="54" spans="1:15" s="51" customFormat="1" ht="16" x14ac:dyDescent="0.45">
      <c r="B54" s="58"/>
      <c r="E54" s="191"/>
      <c r="F54" s="191"/>
      <c r="G54" s="41"/>
      <c r="H54" s="41"/>
      <c r="I54" s="52"/>
      <c r="K54" s="41"/>
      <c r="L54" s="41"/>
      <c r="M54" s="193"/>
    </row>
    <row r="55" spans="1:15" s="51" customFormat="1" ht="16" x14ac:dyDescent="0.45">
      <c r="E55" s="191"/>
      <c r="F55" s="191"/>
      <c r="G55" s="52"/>
      <c r="H55" s="41"/>
      <c r="I55" s="52"/>
      <c r="K55" s="41"/>
      <c r="L55" s="41"/>
      <c r="M55" s="52"/>
    </row>
    <row r="56" spans="1:15" s="51" customFormat="1" ht="16" x14ac:dyDescent="0.45">
      <c r="E56" s="191"/>
      <c r="F56" s="191"/>
      <c r="G56" s="52"/>
      <c r="H56" s="41"/>
      <c r="I56" s="41"/>
      <c r="J56" s="41"/>
      <c r="K56" s="41"/>
      <c r="L56" s="41"/>
      <c r="M56" s="41"/>
    </row>
    <row r="57" spans="1:15" s="51" customFormat="1" ht="16" x14ac:dyDescent="0.45">
      <c r="D57" s="58"/>
      <c r="E57" s="191"/>
      <c r="F57" s="191"/>
      <c r="G57" s="52"/>
      <c r="I57" s="41"/>
      <c r="J57" s="41"/>
      <c r="K57" s="41"/>
      <c r="L57" s="41"/>
      <c r="M57" s="41"/>
    </row>
    <row r="58" spans="1:15" s="51" customFormat="1" ht="16" x14ac:dyDescent="0.45">
      <c r="E58" s="191"/>
      <c r="F58" s="191"/>
      <c r="G58" s="52"/>
      <c r="I58" s="41"/>
      <c r="J58" s="41"/>
      <c r="K58" s="41"/>
      <c r="L58" s="41"/>
      <c r="M58" s="193"/>
    </row>
    <row r="59" spans="1:15" s="51" customFormat="1" ht="16" x14ac:dyDescent="0.45">
      <c r="E59" s="191"/>
      <c r="F59" s="191"/>
      <c r="G59" s="52"/>
      <c r="H59" s="193"/>
      <c r="I59" s="52"/>
      <c r="K59" s="41"/>
      <c r="L59" s="41"/>
      <c r="M59" s="193"/>
    </row>
    <row r="60" spans="1:15" s="51" customFormat="1" ht="16" x14ac:dyDescent="0.45">
      <c r="B60" s="58"/>
      <c r="E60" s="191"/>
      <c r="F60" s="191"/>
      <c r="G60" s="52"/>
      <c r="H60" s="193"/>
      <c r="I60" s="52"/>
      <c r="K60" s="41"/>
      <c r="L60" s="41"/>
      <c r="M60" s="194"/>
    </row>
    <row r="61" spans="1:15" s="51" customFormat="1" ht="16" x14ac:dyDescent="0.45">
      <c r="E61" s="191"/>
      <c r="F61" s="191"/>
      <c r="G61" s="52"/>
      <c r="H61" s="41"/>
      <c r="I61" s="41"/>
      <c r="J61" s="41"/>
      <c r="K61" s="41"/>
      <c r="L61" s="41"/>
      <c r="M61" s="41"/>
    </row>
    <row r="62" spans="1:15" s="51" customFormat="1" ht="16" x14ac:dyDescent="0.45">
      <c r="B62" s="58"/>
      <c r="C62" s="195"/>
      <c r="E62" s="191"/>
      <c r="F62" s="191"/>
      <c r="G62" s="52"/>
      <c r="I62" s="41"/>
      <c r="K62" s="41"/>
      <c r="M62" s="193"/>
    </row>
    <row r="63" spans="1:15" s="51" customFormat="1" ht="16" x14ac:dyDescent="0.45">
      <c r="E63" s="191"/>
      <c r="F63" s="191"/>
      <c r="G63" s="52"/>
      <c r="H63" s="41"/>
      <c r="I63" s="41"/>
      <c r="J63" s="41"/>
      <c r="K63" s="41"/>
      <c r="L63" s="41"/>
      <c r="M63" s="41"/>
    </row>
    <row r="64" spans="1:15" x14ac:dyDescent="0.4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 s="51" customFormat="1" ht="16" x14ac:dyDescent="0.45">
      <c r="B65" s="58"/>
      <c r="C65" s="195"/>
      <c r="E65" s="191"/>
      <c r="F65" s="191"/>
      <c r="G65" s="52"/>
      <c r="I65" s="41"/>
      <c r="K65" s="41"/>
      <c r="M65" s="193"/>
    </row>
    <row r="66" spans="1:13" s="51" customFormat="1" ht="16" x14ac:dyDescent="0.45">
      <c r="E66" s="191"/>
      <c r="F66" s="191"/>
      <c r="G66" s="52"/>
      <c r="H66" s="41"/>
      <c r="I66" s="41"/>
      <c r="J66" s="41"/>
      <c r="K66" s="41"/>
      <c r="L66" s="41"/>
      <c r="M66" s="41"/>
    </row>
    <row r="67" spans="1:13" s="51" customFormat="1" ht="16" x14ac:dyDescent="0.45">
      <c r="B67" s="58"/>
      <c r="C67" s="195"/>
      <c r="E67" s="191"/>
      <c r="F67" s="191"/>
      <c r="G67" s="52"/>
      <c r="I67" s="41"/>
      <c r="K67" s="41"/>
      <c r="M67" s="193"/>
    </row>
    <row r="68" spans="1:13" s="51" customFormat="1" ht="16" x14ac:dyDescent="0.45">
      <c r="E68" s="191"/>
      <c r="F68" s="191"/>
      <c r="G68" s="52"/>
      <c r="H68" s="41"/>
      <c r="I68" s="41"/>
      <c r="J68" s="41"/>
      <c r="K68" s="41"/>
      <c r="L68" s="41"/>
      <c r="M68" s="41"/>
    </row>
    <row r="69" spans="1:13" s="51" customFormat="1" ht="16" x14ac:dyDescent="0.45">
      <c r="D69" s="58"/>
      <c r="E69" s="191"/>
      <c r="F69" s="191"/>
      <c r="G69" s="52"/>
      <c r="I69" s="41"/>
      <c r="J69" s="41"/>
      <c r="K69" s="41"/>
      <c r="L69" s="41"/>
      <c r="M69" s="41"/>
    </row>
    <row r="70" spans="1:13" s="51" customFormat="1" ht="16" x14ac:dyDescent="0.45">
      <c r="E70" s="191"/>
      <c r="F70" s="191"/>
      <c r="G70" s="52"/>
      <c r="I70" s="41"/>
      <c r="J70" s="41"/>
      <c r="K70" s="41"/>
      <c r="L70" s="41"/>
      <c r="M70" s="193"/>
    </row>
    <row r="71" spans="1:13" s="51" customFormat="1" ht="16" x14ac:dyDescent="0.45">
      <c r="E71" s="191"/>
      <c r="F71" s="191"/>
      <c r="G71" s="52"/>
      <c r="H71" s="193"/>
      <c r="I71" s="52"/>
      <c r="K71" s="41"/>
      <c r="L71" s="41"/>
      <c r="M71" s="193"/>
    </row>
    <row r="72" spans="1:13" s="51" customFormat="1" ht="16" x14ac:dyDescent="0.45">
      <c r="B72" s="58"/>
      <c r="E72" s="191"/>
      <c r="F72" s="191"/>
      <c r="G72" s="52"/>
      <c r="H72" s="193"/>
      <c r="I72" s="52"/>
      <c r="K72" s="41"/>
      <c r="L72" s="41"/>
      <c r="M72" s="193"/>
    </row>
    <row r="73" spans="1:13" s="51" customFormat="1" ht="16" x14ac:dyDescent="0.45">
      <c r="E73" s="191"/>
      <c r="F73" s="191"/>
      <c r="G73" s="52"/>
      <c r="H73" s="41"/>
      <c r="I73" s="41"/>
      <c r="J73" s="41"/>
      <c r="K73" s="41"/>
      <c r="L73" s="41"/>
      <c r="M73" s="41"/>
    </row>
    <row r="74" spans="1:13" x14ac:dyDescent="0.45">
      <c r="A74" s="51"/>
      <c r="B74" s="51"/>
      <c r="C74" s="51"/>
      <c r="D74" s="51"/>
      <c r="E74" s="191"/>
      <c r="F74" s="191"/>
      <c r="G74" s="52"/>
      <c r="H74" s="51"/>
      <c r="I74" s="41"/>
      <c r="J74" s="41"/>
      <c r="K74" s="41"/>
      <c r="L74" s="41"/>
      <c r="M74" s="41"/>
    </row>
    <row r="75" spans="1:13" x14ac:dyDescent="0.45">
      <c r="A75" s="51"/>
      <c r="B75" s="51"/>
      <c r="C75" s="51"/>
      <c r="D75" s="51"/>
      <c r="E75" s="191"/>
      <c r="F75" s="191"/>
      <c r="G75" s="52"/>
      <c r="H75" s="51"/>
      <c r="I75" s="41"/>
      <c r="J75" s="41"/>
      <c r="K75" s="41"/>
      <c r="L75" s="41"/>
      <c r="M75" s="193"/>
    </row>
    <row r="76" spans="1:13" s="51" customFormat="1" ht="16" x14ac:dyDescent="0.45">
      <c r="E76" s="191"/>
      <c r="F76" s="191"/>
      <c r="G76" s="41"/>
      <c r="H76" s="41"/>
      <c r="I76" s="41"/>
      <c r="J76" s="41"/>
      <c r="K76" s="52"/>
      <c r="M76" s="193"/>
    </row>
    <row r="77" spans="1:13" s="51" customFormat="1" ht="16" x14ac:dyDescent="0.45">
      <c r="E77" s="191"/>
      <c r="F77" s="191"/>
      <c r="G77" s="52"/>
      <c r="H77" s="193"/>
      <c r="I77" s="52"/>
      <c r="K77" s="41"/>
      <c r="L77" s="41"/>
      <c r="M77" s="193"/>
    </row>
    <row r="78" spans="1:13" s="51" customFormat="1" ht="16" x14ac:dyDescent="0.45">
      <c r="B78" s="58"/>
      <c r="E78" s="191"/>
      <c r="F78" s="191"/>
      <c r="G78" s="52"/>
      <c r="H78" s="193"/>
      <c r="I78" s="52"/>
      <c r="K78" s="41"/>
      <c r="L78" s="41"/>
      <c r="M78" s="193"/>
    </row>
    <row r="79" spans="1:13" s="51" customFormat="1" ht="16" x14ac:dyDescent="0.45">
      <c r="E79" s="191"/>
      <c r="F79" s="191"/>
      <c r="G79" s="52"/>
      <c r="H79" s="193"/>
      <c r="I79" s="52"/>
      <c r="K79" s="41"/>
      <c r="L79" s="41"/>
      <c r="M79" s="193"/>
    </row>
    <row r="80" spans="1:13" s="51" customFormat="1" ht="16" x14ac:dyDescent="0.45">
      <c r="E80" s="191"/>
      <c r="F80" s="191"/>
      <c r="G80" s="52"/>
      <c r="H80" s="41"/>
      <c r="I80" s="41"/>
      <c r="J80" s="41"/>
      <c r="K80" s="41"/>
      <c r="L80" s="41"/>
      <c r="M80" s="41"/>
    </row>
    <row r="81" spans="1:13" x14ac:dyDescent="0.45">
      <c r="A81" s="51"/>
      <c r="B81" s="51"/>
      <c r="C81" s="195"/>
      <c r="D81" s="51"/>
      <c r="E81" s="191"/>
      <c r="F81" s="191"/>
      <c r="G81" s="52"/>
      <c r="H81" s="51"/>
      <c r="I81" s="41"/>
      <c r="J81" s="41"/>
      <c r="K81" s="41"/>
      <c r="L81" s="41"/>
      <c r="M81" s="41"/>
    </row>
    <row r="82" spans="1:13" x14ac:dyDescent="0.45">
      <c r="A82" s="51"/>
      <c r="B82" s="51"/>
      <c r="C82" s="51"/>
      <c r="D82" s="51"/>
      <c r="E82" s="191"/>
      <c r="F82" s="191"/>
      <c r="G82" s="52"/>
      <c r="H82" s="51"/>
      <c r="I82" s="41"/>
      <c r="J82" s="41"/>
      <c r="K82" s="41"/>
      <c r="L82" s="41"/>
      <c r="M82" s="193"/>
    </row>
    <row r="83" spans="1:13" s="51" customFormat="1" ht="16" x14ac:dyDescent="0.45">
      <c r="E83" s="191"/>
      <c r="F83" s="191"/>
      <c r="G83" s="41"/>
      <c r="H83" s="41"/>
      <c r="I83" s="41"/>
      <c r="J83" s="41"/>
      <c r="K83" s="52"/>
      <c r="M83" s="193"/>
    </row>
    <row r="84" spans="1:13" s="51" customFormat="1" ht="16" x14ac:dyDescent="0.45">
      <c r="E84" s="191"/>
      <c r="F84" s="191"/>
      <c r="G84" s="52"/>
      <c r="H84" s="193"/>
      <c r="I84" s="52"/>
      <c r="K84" s="41"/>
      <c r="L84" s="41"/>
      <c r="M84" s="193"/>
    </row>
    <row r="85" spans="1:13" s="51" customFormat="1" ht="16" x14ac:dyDescent="0.45">
      <c r="B85" s="58"/>
      <c r="E85" s="191"/>
      <c r="F85" s="191"/>
      <c r="G85" s="52"/>
      <c r="H85" s="193"/>
      <c r="I85" s="52"/>
      <c r="K85" s="41"/>
      <c r="L85" s="41"/>
      <c r="M85" s="193"/>
    </row>
    <row r="86" spans="1:13" s="51" customFormat="1" ht="16" x14ac:dyDescent="0.45">
      <c r="E86" s="191"/>
      <c r="F86" s="191"/>
      <c r="G86" s="52"/>
      <c r="H86" s="193"/>
      <c r="I86" s="52"/>
      <c r="K86" s="41"/>
      <c r="L86" s="41"/>
      <c r="M86" s="193"/>
    </row>
    <row r="87" spans="1:13" s="51" customFormat="1" ht="16" x14ac:dyDescent="0.45">
      <c r="E87" s="191"/>
      <c r="F87" s="191"/>
      <c r="G87" s="52"/>
      <c r="H87" s="41"/>
      <c r="I87" s="41"/>
      <c r="J87" s="41"/>
      <c r="K87" s="41"/>
      <c r="L87" s="41"/>
      <c r="M87" s="41"/>
    </row>
    <row r="88" spans="1:13" x14ac:dyDescent="0.45">
      <c r="A88" s="51"/>
      <c r="B88" s="51"/>
      <c r="C88" s="195"/>
      <c r="D88" s="51"/>
      <c r="E88" s="191"/>
      <c r="F88" s="191"/>
      <c r="G88" s="52"/>
      <c r="H88" s="51"/>
      <c r="I88" s="41"/>
      <c r="J88" s="41"/>
      <c r="K88" s="41"/>
      <c r="L88" s="41"/>
      <c r="M88" s="41"/>
    </row>
    <row r="89" spans="1:13" x14ac:dyDescent="0.45">
      <c r="A89" s="51"/>
      <c r="B89" s="51"/>
      <c r="C89" s="51"/>
      <c r="D89" s="51"/>
      <c r="E89" s="191"/>
      <c r="F89" s="191"/>
      <c r="G89" s="52"/>
      <c r="H89" s="51"/>
      <c r="I89" s="41"/>
      <c r="J89" s="41"/>
      <c r="K89" s="41"/>
      <c r="L89" s="41"/>
      <c r="M89" s="193"/>
    </row>
    <row r="90" spans="1:13" s="51" customFormat="1" ht="16" x14ac:dyDescent="0.45">
      <c r="E90" s="191"/>
      <c r="F90" s="191"/>
      <c r="G90" s="41"/>
      <c r="H90" s="41"/>
      <c r="I90" s="41"/>
      <c r="J90" s="41"/>
      <c r="K90" s="52"/>
      <c r="M90" s="193"/>
    </row>
    <row r="91" spans="1:13" s="51" customFormat="1" ht="16" x14ac:dyDescent="0.45">
      <c r="E91" s="191"/>
      <c r="F91" s="191"/>
      <c r="G91" s="52"/>
      <c r="H91" s="193"/>
      <c r="I91" s="52"/>
      <c r="K91" s="41"/>
      <c r="L91" s="41"/>
      <c r="M91" s="193"/>
    </row>
    <row r="92" spans="1:13" s="51" customFormat="1" ht="16" x14ac:dyDescent="0.45">
      <c r="B92" s="58"/>
      <c r="E92" s="191"/>
      <c r="F92" s="191"/>
      <c r="G92" s="52"/>
      <c r="H92" s="193"/>
      <c r="I92" s="52"/>
      <c r="K92" s="41"/>
      <c r="L92" s="41"/>
      <c r="M92" s="193"/>
    </row>
    <row r="93" spans="1:13" s="51" customFormat="1" ht="16" x14ac:dyDescent="0.45">
      <c r="E93" s="191"/>
      <c r="F93" s="191"/>
      <c r="G93" s="52"/>
      <c r="H93" s="193"/>
      <c r="I93" s="52"/>
      <c r="K93" s="41"/>
      <c r="L93" s="41"/>
      <c r="M93" s="193"/>
    </row>
    <row r="94" spans="1:13" s="51" customFormat="1" ht="16" x14ac:dyDescent="0.45">
      <c r="E94" s="191"/>
      <c r="F94" s="191"/>
      <c r="G94" s="52"/>
      <c r="H94" s="41"/>
      <c r="I94" s="41"/>
      <c r="J94" s="41"/>
      <c r="K94" s="41"/>
      <c r="L94" s="41"/>
      <c r="M94" s="41"/>
    </row>
    <row r="95" spans="1:13" x14ac:dyDescent="0.45">
      <c r="A95" s="51"/>
      <c r="B95" s="51"/>
      <c r="C95" s="195"/>
      <c r="D95" s="51"/>
      <c r="E95" s="191"/>
      <c r="F95" s="191"/>
      <c r="G95" s="52"/>
      <c r="H95" s="51"/>
      <c r="I95" s="41"/>
      <c r="J95" s="41"/>
      <c r="K95" s="41"/>
      <c r="L95" s="41"/>
      <c r="M95" s="41"/>
    </row>
    <row r="96" spans="1:13" x14ac:dyDescent="0.45">
      <c r="A96" s="51"/>
      <c r="B96" s="51"/>
      <c r="C96" s="51"/>
      <c r="D96" s="51"/>
      <c r="E96" s="191"/>
      <c r="F96" s="191"/>
      <c r="G96" s="52"/>
      <c r="H96" s="51"/>
      <c r="I96" s="41"/>
      <c r="J96" s="41"/>
      <c r="K96" s="41"/>
      <c r="L96" s="41"/>
      <c r="M96" s="193"/>
    </row>
    <row r="97" spans="1:13" x14ac:dyDescent="0.45">
      <c r="A97" s="51"/>
      <c r="B97" s="51"/>
      <c r="C97" s="51"/>
      <c r="D97" s="51"/>
      <c r="E97" s="190"/>
      <c r="F97" s="191"/>
      <c r="G97" s="41"/>
      <c r="H97" s="41"/>
      <c r="I97" s="41"/>
      <c r="J97" s="41"/>
      <c r="K97" s="52"/>
      <c r="L97" s="51"/>
      <c r="M97" s="193"/>
    </row>
    <row r="98" spans="1:13" x14ac:dyDescent="0.45">
      <c r="A98" s="51"/>
      <c r="B98" s="51"/>
      <c r="C98" s="51"/>
      <c r="D98" s="51"/>
      <c r="E98" s="191"/>
      <c r="F98" s="191"/>
      <c r="G98" s="52"/>
      <c r="H98" s="193"/>
      <c r="I98" s="60"/>
      <c r="J98" s="51"/>
      <c r="K98" s="41"/>
      <c r="L98" s="41"/>
      <c r="M98" s="193"/>
    </row>
    <row r="99" spans="1:13" x14ac:dyDescent="0.4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1:13" x14ac:dyDescent="0.45">
      <c r="A100" s="51"/>
      <c r="B100" s="51"/>
      <c r="C100" s="51"/>
      <c r="D100" s="51"/>
      <c r="E100" s="191"/>
      <c r="F100" s="191"/>
      <c r="G100" s="52"/>
      <c r="H100" s="193"/>
      <c r="I100" s="60"/>
      <c r="J100" s="51"/>
      <c r="K100" s="41"/>
      <c r="L100" s="41"/>
      <c r="M100" s="193"/>
    </row>
    <row r="101" spans="1:13" x14ac:dyDescent="0.45">
      <c r="A101" s="51"/>
      <c r="B101" s="51"/>
      <c r="C101" s="51"/>
      <c r="D101" s="51"/>
      <c r="E101" s="190"/>
      <c r="F101" s="191"/>
      <c r="G101" s="52"/>
      <c r="H101" s="193"/>
      <c r="I101" s="60"/>
      <c r="J101" s="51"/>
      <c r="K101" s="41"/>
      <c r="L101" s="41"/>
      <c r="M101" s="193"/>
    </row>
    <row r="102" spans="1:13" s="51" customFormat="1" ht="16" x14ac:dyDescent="0.45">
      <c r="E102" s="191"/>
      <c r="F102" s="191"/>
      <c r="G102" s="52"/>
      <c r="H102" s="41"/>
      <c r="I102" s="41"/>
      <c r="J102" s="41"/>
      <c r="K102" s="41"/>
      <c r="L102" s="41"/>
      <c r="M102" s="41"/>
    </row>
    <row r="103" spans="1:13" x14ac:dyDescent="0.45">
      <c r="A103" s="51"/>
      <c r="B103" s="51"/>
      <c r="C103" s="195"/>
      <c r="D103" s="51"/>
      <c r="E103" s="191"/>
      <c r="F103" s="191"/>
      <c r="G103" s="52"/>
      <c r="H103" s="51"/>
      <c r="I103" s="41"/>
      <c r="J103" s="41"/>
      <c r="K103" s="41"/>
      <c r="L103" s="41"/>
      <c r="M103" s="41"/>
    </row>
    <row r="104" spans="1:13" x14ac:dyDescent="0.45">
      <c r="A104" s="51"/>
      <c r="B104" s="51"/>
      <c r="C104" s="51"/>
      <c r="D104" s="51"/>
      <c r="E104" s="191"/>
      <c r="F104" s="191"/>
      <c r="G104" s="52"/>
      <c r="H104" s="51"/>
      <c r="I104" s="41"/>
      <c r="J104" s="41"/>
      <c r="K104" s="41"/>
      <c r="L104" s="41"/>
      <c r="M104" s="193"/>
    </row>
    <row r="105" spans="1:13" x14ac:dyDescent="0.45">
      <c r="A105" s="51"/>
      <c r="B105" s="51"/>
      <c r="C105" s="51"/>
      <c r="D105" s="51"/>
      <c r="E105" s="190"/>
      <c r="F105" s="191"/>
      <c r="G105" s="41"/>
      <c r="H105" s="41"/>
      <c r="I105" s="41"/>
      <c r="J105" s="41"/>
      <c r="K105" s="52"/>
      <c r="L105" s="51"/>
      <c r="M105" s="193"/>
    </row>
    <row r="106" spans="1:13" x14ac:dyDescent="0.45">
      <c r="A106" s="51"/>
      <c r="B106" s="51"/>
      <c r="C106" s="51"/>
      <c r="D106" s="51"/>
      <c r="E106" s="191"/>
      <c r="F106" s="191"/>
      <c r="G106" s="52"/>
      <c r="H106" s="193"/>
      <c r="I106" s="60"/>
      <c r="J106" s="51"/>
      <c r="K106" s="41"/>
      <c r="L106" s="41"/>
      <c r="M106" s="193"/>
    </row>
    <row r="107" spans="1:13" x14ac:dyDescent="0.45">
      <c r="A107" s="51"/>
      <c r="B107" s="51"/>
      <c r="C107" s="51"/>
      <c r="D107" s="51"/>
      <c r="E107" s="191"/>
      <c r="F107" s="191"/>
      <c r="G107" s="52"/>
      <c r="H107" s="193"/>
      <c r="I107" s="60"/>
      <c r="J107" s="51"/>
      <c r="K107" s="41"/>
      <c r="L107" s="41"/>
      <c r="M107" s="193"/>
    </row>
    <row r="108" spans="1:13" x14ac:dyDescent="0.45">
      <c r="A108" s="51"/>
      <c r="B108" s="51"/>
      <c r="C108" s="51"/>
      <c r="D108" s="51"/>
      <c r="E108" s="190"/>
      <c r="F108" s="191"/>
      <c r="G108" s="52"/>
      <c r="H108" s="193"/>
      <c r="I108" s="60"/>
      <c r="J108" s="51"/>
      <c r="K108" s="41"/>
      <c r="L108" s="41"/>
      <c r="M108" s="193"/>
    </row>
    <row r="109" spans="1:13" s="51" customFormat="1" ht="16" x14ac:dyDescent="0.45">
      <c r="E109" s="191"/>
      <c r="F109" s="191"/>
      <c r="G109" s="52"/>
      <c r="H109" s="41"/>
      <c r="I109" s="41"/>
      <c r="J109" s="41"/>
      <c r="K109" s="41"/>
      <c r="L109" s="41"/>
      <c r="M109" s="41"/>
    </row>
    <row r="110" spans="1:13" s="51" customFormat="1" ht="16" x14ac:dyDescent="0.45">
      <c r="B110" s="58"/>
      <c r="E110" s="191"/>
      <c r="F110" s="191"/>
      <c r="G110" s="52"/>
      <c r="I110" s="41"/>
      <c r="K110" s="41"/>
      <c r="M110" s="193"/>
    </row>
    <row r="111" spans="1:13" s="51" customFormat="1" ht="16" x14ac:dyDescent="0.45">
      <c r="E111" s="191"/>
      <c r="F111" s="191"/>
      <c r="G111" s="52"/>
      <c r="H111" s="41"/>
      <c r="I111" s="41"/>
      <c r="J111" s="41"/>
      <c r="K111" s="41"/>
      <c r="L111" s="41"/>
      <c r="M111" s="41"/>
    </row>
    <row r="112" spans="1:13" s="51" customFormat="1" ht="16" x14ac:dyDescent="0.45">
      <c r="B112" s="58"/>
      <c r="E112" s="191"/>
      <c r="F112" s="191"/>
      <c r="G112" s="52"/>
      <c r="I112" s="41"/>
      <c r="K112" s="41"/>
      <c r="M112" s="193"/>
    </row>
    <row r="113" spans="2:13" s="51" customFormat="1" ht="16" x14ac:dyDescent="0.45">
      <c r="E113" s="191"/>
      <c r="F113" s="191"/>
      <c r="G113" s="52"/>
      <c r="H113" s="41"/>
      <c r="I113" s="41"/>
      <c r="J113" s="41"/>
      <c r="K113" s="41"/>
      <c r="L113" s="41"/>
      <c r="M113" s="41"/>
    </row>
    <row r="114" spans="2:13" s="51" customFormat="1" ht="16" x14ac:dyDescent="0.45">
      <c r="B114" s="58"/>
      <c r="E114" s="191"/>
      <c r="F114" s="191"/>
      <c r="G114" s="52"/>
      <c r="I114" s="41"/>
      <c r="K114" s="41"/>
      <c r="M114" s="193"/>
    </row>
    <row r="115" spans="2:13" s="51" customFormat="1" ht="16" x14ac:dyDescent="0.45">
      <c r="E115" s="191"/>
      <c r="F115" s="191"/>
      <c r="G115" s="52"/>
      <c r="H115" s="41"/>
      <c r="I115" s="41"/>
      <c r="J115" s="41"/>
      <c r="K115" s="41"/>
      <c r="L115" s="41"/>
      <c r="M115" s="41"/>
    </row>
    <row r="116" spans="2:13" s="51" customFormat="1" ht="16" x14ac:dyDescent="0.45">
      <c r="B116" s="58"/>
      <c r="E116" s="191"/>
      <c r="F116" s="191"/>
      <c r="G116" s="52"/>
      <c r="I116" s="41"/>
      <c r="K116" s="41"/>
      <c r="M116" s="193"/>
    </row>
    <row r="117" spans="2:13" s="51" customFormat="1" ht="16" x14ac:dyDescent="0.45">
      <c r="E117" s="191"/>
      <c r="F117" s="191"/>
      <c r="G117" s="52"/>
      <c r="H117" s="41"/>
      <c r="I117" s="41"/>
      <c r="J117" s="41"/>
      <c r="K117" s="41"/>
      <c r="L117" s="41"/>
      <c r="M117" s="41"/>
    </row>
    <row r="118" spans="2:13" s="51" customFormat="1" ht="16" x14ac:dyDescent="0.45">
      <c r="B118" s="58"/>
      <c r="E118" s="191"/>
      <c r="F118" s="191"/>
      <c r="G118" s="52"/>
      <c r="I118" s="41"/>
      <c r="K118" s="41"/>
      <c r="M118" s="193"/>
    </row>
    <row r="119" spans="2:13" s="51" customFormat="1" ht="16" x14ac:dyDescent="0.45">
      <c r="E119" s="191"/>
      <c r="F119" s="191"/>
      <c r="G119" s="52"/>
      <c r="H119" s="41"/>
      <c r="I119" s="41"/>
      <c r="J119" s="41"/>
      <c r="K119" s="41"/>
      <c r="L119" s="41"/>
      <c r="M119" s="41"/>
    </row>
    <row r="120" spans="2:13" s="51" customFormat="1" ht="16" x14ac:dyDescent="0.45">
      <c r="B120" s="58"/>
      <c r="E120" s="191"/>
      <c r="F120" s="191"/>
      <c r="G120" s="52"/>
      <c r="I120" s="41"/>
      <c r="K120" s="41"/>
      <c r="M120" s="193"/>
    </row>
    <row r="121" spans="2:13" s="51" customFormat="1" ht="16" x14ac:dyDescent="0.45">
      <c r="E121" s="191"/>
      <c r="F121" s="191"/>
      <c r="G121" s="52"/>
      <c r="H121" s="41"/>
      <c r="I121" s="41"/>
      <c r="J121" s="41"/>
      <c r="K121" s="41"/>
      <c r="L121" s="41"/>
      <c r="M121" s="41"/>
    </row>
    <row r="122" spans="2:13" s="51" customFormat="1" ht="16" x14ac:dyDescent="0.45">
      <c r="B122" s="196"/>
      <c r="C122" s="195"/>
      <c r="E122" s="191"/>
      <c r="F122" s="191"/>
      <c r="G122" s="52"/>
      <c r="I122" s="41"/>
      <c r="K122" s="41"/>
      <c r="M122" s="193"/>
    </row>
    <row r="123" spans="2:13" s="51" customFormat="1" ht="16" x14ac:dyDescent="0.45">
      <c r="E123" s="191"/>
      <c r="F123" s="191"/>
      <c r="G123" s="52"/>
      <c r="H123" s="41"/>
      <c r="I123" s="41"/>
      <c r="J123" s="41"/>
      <c r="K123" s="41"/>
      <c r="L123" s="41"/>
      <c r="M123" s="41"/>
    </row>
    <row r="124" spans="2:13" s="51" customFormat="1" ht="16" x14ac:dyDescent="0.45">
      <c r="B124" s="196"/>
      <c r="C124" s="195"/>
      <c r="E124" s="191"/>
      <c r="F124" s="191"/>
      <c r="G124" s="52"/>
      <c r="I124" s="41"/>
      <c r="K124" s="41"/>
      <c r="M124" s="193"/>
    </row>
    <row r="125" spans="2:13" s="51" customFormat="1" ht="16" x14ac:dyDescent="0.45">
      <c r="E125" s="191"/>
      <c r="F125" s="191"/>
      <c r="G125" s="52"/>
      <c r="H125" s="41"/>
      <c r="I125" s="41"/>
      <c r="J125" s="41"/>
      <c r="K125" s="41"/>
      <c r="L125" s="41"/>
      <c r="M125" s="41"/>
    </row>
    <row r="126" spans="2:13" s="51" customFormat="1" ht="16" x14ac:dyDescent="0.45">
      <c r="B126" s="196"/>
      <c r="C126" s="195"/>
      <c r="E126" s="191"/>
      <c r="F126" s="191"/>
      <c r="G126" s="52"/>
      <c r="I126" s="41"/>
      <c r="K126" s="41"/>
      <c r="M126" s="193"/>
    </row>
    <row r="127" spans="2:13" s="51" customFormat="1" ht="16" x14ac:dyDescent="0.45">
      <c r="E127" s="191"/>
      <c r="F127" s="191"/>
      <c r="G127" s="52"/>
      <c r="H127" s="41"/>
      <c r="I127" s="41"/>
      <c r="J127" s="41"/>
      <c r="K127" s="41"/>
      <c r="L127" s="41"/>
      <c r="M127" s="41"/>
    </row>
    <row r="130" spans="1:13" x14ac:dyDescent="0.4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</row>
    <row r="131" spans="1:13" s="51" customFormat="1" ht="16" x14ac:dyDescent="0.45">
      <c r="B131" s="196"/>
      <c r="C131" s="195"/>
      <c r="E131" s="191"/>
      <c r="F131" s="191"/>
      <c r="G131" s="52"/>
      <c r="I131" s="41"/>
      <c r="K131" s="41"/>
      <c r="M131" s="193"/>
    </row>
    <row r="132" spans="1:13" s="51" customFormat="1" ht="16" x14ac:dyDescent="0.45">
      <c r="E132" s="191"/>
      <c r="F132" s="191"/>
      <c r="G132" s="52"/>
      <c r="H132" s="41"/>
      <c r="I132" s="41"/>
      <c r="J132" s="41"/>
      <c r="K132" s="41"/>
      <c r="L132" s="41"/>
      <c r="M132" s="41"/>
    </row>
    <row r="133" spans="1:13" s="51" customFormat="1" ht="16" x14ac:dyDescent="0.45">
      <c r="B133" s="196"/>
      <c r="C133" s="195"/>
      <c r="E133" s="191"/>
      <c r="F133" s="191"/>
      <c r="G133" s="52"/>
      <c r="I133" s="41"/>
      <c r="K133" s="41"/>
      <c r="M133" s="193"/>
    </row>
    <row r="134" spans="1:13" s="51" customFormat="1" ht="16" x14ac:dyDescent="0.45">
      <c r="E134" s="191"/>
      <c r="F134" s="191"/>
      <c r="G134" s="52"/>
      <c r="H134" s="41"/>
      <c r="I134" s="41"/>
      <c r="J134" s="41"/>
      <c r="K134" s="41"/>
      <c r="L134" s="41"/>
      <c r="M134" s="41"/>
    </row>
    <row r="135" spans="1:13" s="51" customFormat="1" ht="16" x14ac:dyDescent="0.45">
      <c r="B135" s="196"/>
      <c r="C135" s="195"/>
      <c r="E135" s="191"/>
      <c r="F135" s="191"/>
      <c r="G135" s="52"/>
      <c r="I135" s="41"/>
      <c r="K135" s="41"/>
      <c r="M135" s="193"/>
    </row>
    <row r="136" spans="1:13" s="51" customFormat="1" ht="16" x14ac:dyDescent="0.45">
      <c r="E136" s="191"/>
      <c r="F136" s="191"/>
      <c r="G136" s="52"/>
      <c r="H136" s="41"/>
      <c r="I136" s="41"/>
      <c r="J136" s="41"/>
      <c r="K136" s="41"/>
      <c r="L136" s="41"/>
      <c r="M136" s="41"/>
    </row>
    <row r="137" spans="1:13" s="51" customFormat="1" ht="16" x14ac:dyDescent="0.45">
      <c r="B137" s="196"/>
      <c r="C137" s="195"/>
      <c r="E137" s="191"/>
      <c r="F137" s="191"/>
      <c r="G137" s="52"/>
      <c r="I137" s="41"/>
      <c r="K137" s="41"/>
      <c r="M137" s="193"/>
    </row>
    <row r="138" spans="1:13" s="51" customFormat="1" ht="16" x14ac:dyDescent="0.45">
      <c r="E138" s="191"/>
      <c r="F138" s="191"/>
      <c r="G138" s="52"/>
      <c r="H138" s="41"/>
      <c r="I138" s="41"/>
      <c r="J138" s="41"/>
      <c r="K138" s="41"/>
      <c r="L138" s="41"/>
      <c r="M138" s="41"/>
    </row>
    <row r="139" spans="1:13" s="51" customFormat="1" ht="16" x14ac:dyDescent="0.45">
      <c r="B139" s="196"/>
      <c r="C139" s="195"/>
      <c r="E139" s="191"/>
      <c r="F139" s="191"/>
      <c r="G139" s="52"/>
      <c r="I139" s="41"/>
      <c r="K139" s="41"/>
      <c r="M139" s="193"/>
    </row>
    <row r="140" spans="1:13" s="51" customFormat="1" ht="16" x14ac:dyDescent="0.45">
      <c r="E140" s="191"/>
      <c r="F140" s="191"/>
      <c r="G140" s="52"/>
      <c r="H140" s="41"/>
      <c r="I140" s="41"/>
      <c r="J140" s="41"/>
      <c r="K140" s="41"/>
      <c r="L140" s="41"/>
      <c r="M140" s="41"/>
    </row>
    <row r="141" spans="1:13" s="51" customFormat="1" ht="16" x14ac:dyDescent="0.45">
      <c r="B141" s="196"/>
      <c r="C141" s="195"/>
      <c r="E141" s="191"/>
      <c r="F141" s="191"/>
      <c r="G141" s="52"/>
      <c r="I141" s="41"/>
      <c r="K141" s="41"/>
      <c r="M141" s="193"/>
    </row>
    <row r="142" spans="1:13" s="51" customFormat="1" ht="16" x14ac:dyDescent="0.45">
      <c r="E142" s="191"/>
      <c r="F142" s="191"/>
      <c r="G142" s="52"/>
      <c r="H142" s="41"/>
      <c r="I142" s="41"/>
      <c r="J142" s="41"/>
      <c r="K142" s="41"/>
      <c r="L142" s="41"/>
      <c r="M142" s="41"/>
    </row>
    <row r="143" spans="1:13" s="51" customFormat="1" ht="16" x14ac:dyDescent="0.45">
      <c r="B143" s="196"/>
      <c r="C143" s="195"/>
      <c r="E143" s="191"/>
      <c r="F143" s="191"/>
      <c r="G143" s="52"/>
      <c r="I143" s="41"/>
      <c r="K143" s="41"/>
      <c r="M143" s="193"/>
    </row>
    <row r="144" spans="1:13" s="51" customFormat="1" ht="16" x14ac:dyDescent="0.45">
      <c r="E144" s="191"/>
      <c r="F144" s="191"/>
      <c r="G144" s="52"/>
      <c r="H144" s="41"/>
      <c r="I144" s="41"/>
      <c r="J144" s="41"/>
      <c r="K144" s="41"/>
      <c r="L144" s="41"/>
      <c r="M144" s="41"/>
    </row>
    <row r="145" spans="1:13" s="51" customFormat="1" ht="16" x14ac:dyDescent="0.45">
      <c r="B145" s="196"/>
      <c r="C145" s="195"/>
      <c r="E145" s="191"/>
      <c r="F145" s="191"/>
      <c r="G145" s="52"/>
      <c r="I145" s="41"/>
      <c r="K145" s="41"/>
      <c r="M145" s="193"/>
    </row>
    <row r="146" spans="1:13" s="51" customFormat="1" ht="16" x14ac:dyDescent="0.45">
      <c r="E146" s="191"/>
      <c r="F146" s="191"/>
      <c r="G146" s="52"/>
      <c r="H146" s="41"/>
      <c r="I146" s="41"/>
      <c r="J146" s="41"/>
      <c r="K146" s="41"/>
      <c r="L146" s="41"/>
      <c r="M146" s="41"/>
    </row>
    <row r="147" spans="1:13" s="51" customFormat="1" ht="16" x14ac:dyDescent="0.45">
      <c r="B147" s="196"/>
      <c r="C147" s="195"/>
      <c r="E147" s="191"/>
      <c r="F147" s="191"/>
      <c r="G147" s="52"/>
      <c r="I147" s="41"/>
      <c r="K147" s="41"/>
      <c r="M147" s="193"/>
    </row>
    <row r="148" spans="1:13" s="51" customFormat="1" ht="16" x14ac:dyDescent="0.45">
      <c r="E148" s="191"/>
      <c r="F148" s="191"/>
      <c r="G148" s="52"/>
      <c r="H148" s="41"/>
      <c r="I148" s="41"/>
      <c r="J148" s="41"/>
      <c r="K148" s="41"/>
      <c r="L148" s="41"/>
      <c r="M148" s="41"/>
    </row>
    <row r="149" spans="1:13" s="51" customFormat="1" ht="16" x14ac:dyDescent="0.45">
      <c r="B149" s="196"/>
      <c r="C149" s="195"/>
      <c r="E149" s="191"/>
      <c r="F149" s="191"/>
      <c r="G149" s="52"/>
      <c r="I149" s="197"/>
      <c r="K149" s="41"/>
      <c r="M149" s="193"/>
    </row>
    <row r="150" spans="1:13" s="51" customFormat="1" ht="16" x14ac:dyDescent="0.45">
      <c r="E150" s="191"/>
      <c r="F150" s="191"/>
      <c r="G150" s="52"/>
      <c r="H150" s="41"/>
      <c r="I150" s="41"/>
      <c r="J150" s="41"/>
      <c r="K150" s="41"/>
      <c r="L150" s="41"/>
      <c r="M150" s="41"/>
    </row>
    <row r="151" spans="1:13" s="51" customFormat="1" ht="16" x14ac:dyDescent="0.45">
      <c r="B151" s="196"/>
      <c r="C151" s="195"/>
      <c r="E151" s="191"/>
      <c r="F151" s="191"/>
      <c r="G151" s="52"/>
      <c r="I151" s="197"/>
      <c r="K151" s="41"/>
      <c r="M151" s="193"/>
    </row>
    <row r="152" spans="1:13" s="51" customFormat="1" ht="16" x14ac:dyDescent="0.45">
      <c r="E152" s="191"/>
      <c r="F152" s="191"/>
      <c r="G152" s="52"/>
      <c r="H152" s="41"/>
      <c r="I152" s="41"/>
      <c r="J152" s="41"/>
      <c r="K152" s="41"/>
      <c r="L152" s="41"/>
      <c r="M152" s="41"/>
    </row>
    <row r="153" spans="1:13" s="51" customFormat="1" ht="16" x14ac:dyDescent="0.45">
      <c r="B153" s="196"/>
      <c r="C153" s="195"/>
      <c r="E153" s="191"/>
      <c r="F153" s="191"/>
      <c r="G153" s="52"/>
      <c r="I153" s="41"/>
      <c r="K153" s="41"/>
      <c r="M153" s="193"/>
    </row>
    <row r="154" spans="1:13" x14ac:dyDescent="0.4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s="51" customFormat="1" ht="16" x14ac:dyDescent="0.45">
      <c r="E155" s="191"/>
      <c r="F155" s="191"/>
      <c r="G155" s="52"/>
      <c r="H155" s="192"/>
      <c r="I155" s="41"/>
      <c r="J155" s="192"/>
      <c r="K155" s="41"/>
      <c r="L155" s="192"/>
      <c r="M155" s="192"/>
    </row>
    <row r="156" spans="1:13" s="51" customFormat="1" ht="16" x14ac:dyDescent="0.45">
      <c r="E156" s="191"/>
      <c r="F156" s="191"/>
      <c r="G156" s="52"/>
      <c r="H156" s="41"/>
      <c r="I156" s="41"/>
      <c r="J156" s="41"/>
      <c r="K156" s="41"/>
      <c r="L156" s="41"/>
      <c r="M156" s="41"/>
    </row>
    <row r="157" spans="1:13" s="51" customFormat="1" ht="16" x14ac:dyDescent="0.45">
      <c r="E157" s="191"/>
      <c r="F157" s="191"/>
      <c r="G157" s="52"/>
      <c r="H157" s="41"/>
      <c r="I157" s="41"/>
      <c r="J157" s="41"/>
      <c r="K157" s="41"/>
      <c r="L157" s="41"/>
      <c r="M157" s="41"/>
    </row>
    <row r="158" spans="1:13" s="51" customFormat="1" ht="16" x14ac:dyDescent="0.45">
      <c r="E158" s="191"/>
      <c r="F158" s="191"/>
      <c r="G158" s="52"/>
      <c r="H158" s="41"/>
      <c r="I158" s="41"/>
      <c r="J158" s="41"/>
      <c r="K158" s="41"/>
      <c r="L158" s="41"/>
      <c r="M158" s="41"/>
    </row>
    <row r="159" spans="1:13" s="51" customFormat="1" ht="16" x14ac:dyDescent="0.45">
      <c r="B159" s="58"/>
      <c r="C159" s="195"/>
      <c r="E159" s="191"/>
      <c r="F159" s="191"/>
      <c r="G159" s="52"/>
      <c r="I159" s="41"/>
      <c r="K159" s="41"/>
      <c r="M159" s="193"/>
    </row>
    <row r="160" spans="1:13" s="51" customFormat="1" ht="16" x14ac:dyDescent="0.45">
      <c r="E160" s="191"/>
      <c r="F160" s="191"/>
      <c r="G160" s="52"/>
      <c r="H160" s="41"/>
      <c r="I160" s="41"/>
      <c r="J160" s="41"/>
      <c r="K160" s="41"/>
      <c r="L160" s="41"/>
      <c r="M160" s="41"/>
    </row>
    <row r="161" spans="1:13" x14ac:dyDescent="0.45">
      <c r="A161" s="51"/>
      <c r="B161" s="51"/>
      <c r="C161" s="51"/>
      <c r="D161" s="51"/>
      <c r="E161" s="51"/>
      <c r="F161" s="51"/>
      <c r="G161" s="52"/>
      <c r="H161" s="51"/>
      <c r="I161" s="41"/>
      <c r="J161" s="41"/>
      <c r="K161" s="41"/>
      <c r="L161" s="41"/>
      <c r="M161" s="41"/>
    </row>
    <row r="162" spans="1:13" x14ac:dyDescent="0.45">
      <c r="A162" s="51"/>
      <c r="B162" s="51"/>
      <c r="C162" s="51"/>
      <c r="D162" s="51"/>
      <c r="E162" s="191"/>
      <c r="F162" s="191"/>
      <c r="G162" s="52"/>
      <c r="H162" s="51"/>
      <c r="I162" s="41"/>
      <c r="J162" s="41"/>
      <c r="K162" s="41"/>
      <c r="L162" s="41"/>
      <c r="M162" s="193"/>
    </row>
    <row r="163" spans="1:13" x14ac:dyDescent="0.45">
      <c r="A163" s="51"/>
      <c r="B163" s="51"/>
      <c r="C163" s="51"/>
      <c r="D163" s="51"/>
      <c r="E163" s="191"/>
      <c r="F163" s="191"/>
      <c r="G163" s="52"/>
      <c r="H163" s="193"/>
      <c r="I163" s="52"/>
      <c r="J163" s="51"/>
      <c r="K163" s="52"/>
      <c r="L163" s="51"/>
      <c r="M163" s="193"/>
    </row>
    <row r="164" spans="1:13" x14ac:dyDescent="0.45">
      <c r="A164" s="51"/>
      <c r="B164" s="51"/>
      <c r="C164" s="51"/>
      <c r="D164" s="51"/>
      <c r="E164" s="51"/>
      <c r="F164" s="191"/>
      <c r="G164" s="52"/>
      <c r="H164" s="193"/>
      <c r="I164" s="60"/>
      <c r="J164" s="51"/>
      <c r="K164" s="41"/>
      <c r="L164" s="41"/>
      <c r="M164" s="193"/>
    </row>
    <row r="165" spans="1:13" x14ac:dyDescent="0.45">
      <c r="A165" s="51"/>
      <c r="B165" s="51"/>
      <c r="C165" s="51"/>
      <c r="D165" s="51"/>
      <c r="E165" s="191"/>
      <c r="F165" s="191"/>
      <c r="G165" s="52"/>
      <c r="I165" s="60"/>
      <c r="J165" s="51"/>
      <c r="K165" s="41"/>
      <c r="L165" s="41"/>
      <c r="M165" s="193"/>
    </row>
    <row r="166" spans="1:13" x14ac:dyDescent="0.45">
      <c r="A166" s="51"/>
      <c r="B166" s="51"/>
      <c r="C166" s="51"/>
      <c r="D166" s="58"/>
      <c r="E166" s="51"/>
      <c r="F166" s="191"/>
      <c r="G166" s="52"/>
      <c r="I166" s="60"/>
      <c r="J166" s="51"/>
      <c r="K166" s="41"/>
      <c r="L166" s="41"/>
      <c r="M166" s="193"/>
    </row>
    <row r="167" spans="1:13" x14ac:dyDescent="0.45">
      <c r="A167" s="51"/>
      <c r="B167" s="51"/>
      <c r="C167" s="51"/>
      <c r="D167" s="51"/>
      <c r="E167" s="51"/>
      <c r="F167" s="191"/>
      <c r="G167" s="52"/>
      <c r="I167" s="52"/>
      <c r="J167" s="51"/>
      <c r="K167" s="52"/>
      <c r="L167" s="51"/>
      <c r="M167" s="193"/>
    </row>
    <row r="168" spans="1:13" x14ac:dyDescent="0.45">
      <c r="A168" s="51"/>
      <c r="B168" s="51"/>
      <c r="C168" s="51"/>
      <c r="D168" s="51"/>
      <c r="E168" s="191"/>
      <c r="F168" s="191"/>
      <c r="G168" s="52"/>
      <c r="I168" s="52"/>
      <c r="J168" s="51"/>
      <c r="K168" s="41"/>
      <c r="L168" s="41"/>
      <c r="M168" s="52"/>
    </row>
    <row r="169" spans="1:13" s="51" customFormat="1" ht="16" x14ac:dyDescent="0.45">
      <c r="E169" s="191"/>
      <c r="F169" s="191"/>
      <c r="G169" s="52"/>
      <c r="H169" s="41"/>
      <c r="I169" s="41"/>
      <c r="J169" s="41"/>
      <c r="K169" s="41"/>
      <c r="L169" s="41"/>
      <c r="M169" s="41"/>
    </row>
    <row r="170" spans="1:13" x14ac:dyDescent="0.45">
      <c r="A170" s="51"/>
      <c r="B170" s="51"/>
      <c r="C170" s="51"/>
      <c r="D170" s="51"/>
      <c r="E170" s="51"/>
      <c r="F170" s="194"/>
      <c r="G170" s="52"/>
      <c r="H170" s="51"/>
      <c r="I170" s="41"/>
      <c r="J170" s="41"/>
      <c r="K170" s="41"/>
      <c r="L170" s="41"/>
      <c r="M170" s="41"/>
    </row>
    <row r="171" spans="1:13" x14ac:dyDescent="0.45">
      <c r="A171" s="51"/>
      <c r="B171" s="51"/>
      <c r="C171" s="51"/>
      <c r="D171" s="51"/>
      <c r="E171" s="191"/>
      <c r="F171" s="191"/>
      <c r="G171" s="52"/>
      <c r="H171" s="51"/>
      <c r="I171" s="41"/>
      <c r="J171" s="41"/>
      <c r="K171" s="41"/>
      <c r="L171" s="41"/>
      <c r="M171" s="193"/>
    </row>
    <row r="172" spans="1:13" x14ac:dyDescent="0.45">
      <c r="A172" s="51"/>
      <c r="B172" s="51"/>
      <c r="C172" s="51"/>
      <c r="D172" s="51"/>
      <c r="E172" s="191"/>
      <c r="F172" s="191"/>
      <c r="G172" s="52"/>
      <c r="H172" s="193"/>
      <c r="I172" s="52"/>
      <c r="J172" s="51"/>
      <c r="K172" s="52"/>
      <c r="L172" s="51"/>
      <c r="M172" s="193"/>
    </row>
    <row r="173" spans="1:13" x14ac:dyDescent="0.45">
      <c r="A173" s="51"/>
      <c r="B173" s="51"/>
      <c r="C173" s="51"/>
      <c r="D173" s="51"/>
      <c r="E173" s="51"/>
      <c r="F173" s="191"/>
      <c r="G173" s="52"/>
      <c r="H173" s="193"/>
      <c r="I173" s="60"/>
      <c r="J173" s="51"/>
      <c r="K173" s="41"/>
      <c r="L173" s="41"/>
      <c r="M173" s="193"/>
    </row>
    <row r="174" spans="1:13" x14ac:dyDescent="0.45">
      <c r="A174" s="51"/>
      <c r="B174" s="51"/>
      <c r="C174" s="51"/>
      <c r="D174" s="51"/>
      <c r="E174" s="191"/>
      <c r="F174" s="191"/>
      <c r="G174" s="52"/>
      <c r="I174" s="60"/>
      <c r="J174" s="51"/>
      <c r="K174" s="41"/>
      <c r="L174" s="41"/>
      <c r="M174" s="193"/>
    </row>
    <row r="175" spans="1:13" x14ac:dyDescent="0.45">
      <c r="A175" s="51"/>
      <c r="B175" s="51"/>
      <c r="C175" s="51"/>
      <c r="D175" s="58"/>
      <c r="E175" s="51"/>
      <c r="F175" s="191"/>
      <c r="G175" s="52"/>
      <c r="I175" s="60"/>
      <c r="J175" s="51"/>
      <c r="K175" s="41"/>
      <c r="L175" s="41"/>
      <c r="M175" s="193"/>
    </row>
    <row r="176" spans="1:13" x14ac:dyDescent="0.45">
      <c r="A176" s="51"/>
      <c r="B176" s="51"/>
      <c r="C176" s="51"/>
      <c r="D176" s="51"/>
      <c r="E176" s="51"/>
      <c r="F176" s="191"/>
      <c r="G176" s="52"/>
      <c r="I176" s="52"/>
      <c r="J176" s="51"/>
      <c r="K176" s="52"/>
      <c r="L176" s="51"/>
      <c r="M176" s="193"/>
    </row>
    <row r="177" spans="1:13" x14ac:dyDescent="0.45">
      <c r="A177" s="51"/>
      <c r="B177" s="51"/>
      <c r="C177" s="51"/>
      <c r="D177" s="51"/>
      <c r="E177" s="191"/>
      <c r="F177" s="191"/>
      <c r="G177" s="52"/>
      <c r="I177" s="52"/>
      <c r="J177" s="51"/>
      <c r="K177" s="41"/>
      <c r="L177" s="41"/>
      <c r="M177" s="52"/>
    </row>
    <row r="178" spans="1:13" s="51" customFormat="1" ht="16" x14ac:dyDescent="0.45">
      <c r="E178" s="191"/>
      <c r="F178" s="191"/>
      <c r="G178" s="52"/>
      <c r="H178" s="41"/>
      <c r="I178" s="41"/>
      <c r="J178" s="41"/>
      <c r="K178" s="41"/>
      <c r="L178" s="41"/>
      <c r="M178" s="41"/>
    </row>
    <row r="179" spans="1:13" s="51" customFormat="1" ht="16" x14ac:dyDescent="0.45">
      <c r="C179" s="195"/>
      <c r="G179" s="52"/>
      <c r="I179" s="41"/>
      <c r="J179" s="41"/>
      <c r="K179" s="41"/>
      <c r="L179" s="41"/>
      <c r="M179" s="41"/>
    </row>
    <row r="180" spans="1:13" x14ac:dyDescent="0.45">
      <c r="A180" s="51"/>
      <c r="B180" s="51"/>
      <c r="C180" s="51"/>
      <c r="D180" s="51"/>
      <c r="E180" s="191"/>
      <c r="F180" s="191"/>
      <c r="G180" s="52"/>
      <c r="H180" s="51"/>
      <c r="I180" s="41"/>
      <c r="J180" s="41"/>
      <c r="K180" s="41"/>
      <c r="L180" s="41"/>
      <c r="M180" s="193"/>
    </row>
    <row r="181" spans="1:13" x14ac:dyDescent="0.45">
      <c r="A181" s="51"/>
      <c r="B181" s="51"/>
      <c r="C181" s="51"/>
      <c r="D181" s="51"/>
      <c r="E181" s="191"/>
      <c r="F181" s="191"/>
      <c r="G181" s="52"/>
      <c r="H181" s="193"/>
      <c r="I181" s="52"/>
      <c r="J181" s="51"/>
      <c r="K181" s="52"/>
      <c r="L181" s="51"/>
      <c r="M181" s="193"/>
    </row>
    <row r="182" spans="1:13" x14ac:dyDescent="0.45">
      <c r="A182" s="51"/>
      <c r="B182" s="51"/>
      <c r="C182" s="51"/>
      <c r="D182" s="51"/>
      <c r="E182" s="51"/>
      <c r="F182" s="191"/>
      <c r="G182" s="52"/>
      <c r="H182" s="193"/>
      <c r="I182" s="60"/>
      <c r="J182" s="51"/>
      <c r="K182" s="41"/>
      <c r="L182" s="41"/>
      <c r="M182" s="193"/>
    </row>
    <row r="183" spans="1:13" x14ac:dyDescent="0.45">
      <c r="A183" s="51"/>
      <c r="B183" s="51"/>
      <c r="C183" s="51"/>
      <c r="D183" s="51"/>
      <c r="E183" s="191"/>
      <c r="F183" s="191"/>
      <c r="G183" s="52"/>
      <c r="I183" s="60"/>
      <c r="J183" s="51"/>
      <c r="K183" s="41"/>
      <c r="L183" s="41"/>
      <c r="M183" s="193"/>
    </row>
    <row r="184" spans="1:13" x14ac:dyDescent="0.45">
      <c r="A184" s="51"/>
      <c r="B184" s="51"/>
      <c r="C184" s="51"/>
      <c r="D184" s="51"/>
      <c r="E184" s="51"/>
      <c r="F184" s="191"/>
      <c r="G184" s="52"/>
      <c r="I184" s="52"/>
      <c r="J184" s="51"/>
      <c r="K184" s="52"/>
      <c r="L184" s="51"/>
      <c r="M184" s="193"/>
    </row>
    <row r="185" spans="1:13" x14ac:dyDescent="0.4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</row>
    <row r="186" spans="1:13" x14ac:dyDescent="0.45">
      <c r="A186" s="51"/>
      <c r="B186" s="51"/>
      <c r="C186" s="51"/>
      <c r="D186" s="51"/>
      <c r="E186" s="191"/>
      <c r="F186" s="191"/>
      <c r="G186" s="52"/>
      <c r="I186" s="52"/>
      <c r="J186" s="51"/>
      <c r="K186" s="41"/>
      <c r="L186" s="41"/>
      <c r="M186" s="52"/>
    </row>
    <row r="187" spans="1:13" s="51" customFormat="1" ht="16" x14ac:dyDescent="0.45">
      <c r="E187" s="191"/>
      <c r="F187" s="191"/>
      <c r="G187" s="52"/>
      <c r="H187" s="41"/>
      <c r="I187" s="41"/>
      <c r="J187" s="41"/>
      <c r="K187" s="41"/>
      <c r="L187" s="41"/>
      <c r="M187" s="41"/>
    </row>
    <row r="188" spans="1:13" x14ac:dyDescent="0.45">
      <c r="A188" s="51"/>
      <c r="B188" s="51"/>
      <c r="C188" s="195"/>
      <c r="D188" s="51"/>
      <c r="E188" s="51"/>
      <c r="F188" s="51"/>
      <c r="G188" s="52"/>
      <c r="H188" s="51"/>
      <c r="I188" s="41"/>
      <c r="J188" s="41"/>
      <c r="K188" s="41"/>
      <c r="L188" s="41"/>
      <c r="M188" s="41"/>
    </row>
    <row r="189" spans="1:13" x14ac:dyDescent="0.45">
      <c r="A189" s="51"/>
      <c r="B189" s="51"/>
      <c r="C189" s="51"/>
      <c r="D189" s="51"/>
      <c r="E189" s="191"/>
      <c r="F189" s="191"/>
      <c r="G189" s="52"/>
      <c r="H189" s="51"/>
      <c r="I189" s="41"/>
      <c r="J189" s="41"/>
      <c r="K189" s="41"/>
      <c r="L189" s="41"/>
      <c r="M189" s="193"/>
    </row>
    <row r="190" spans="1:13" x14ac:dyDescent="0.45">
      <c r="A190" s="51"/>
      <c r="B190" s="51"/>
      <c r="C190" s="51"/>
      <c r="D190" s="51"/>
      <c r="E190" s="191"/>
      <c r="F190" s="191"/>
      <c r="G190" s="52"/>
      <c r="H190" s="193"/>
      <c r="I190" s="52"/>
      <c r="J190" s="51"/>
      <c r="K190" s="52"/>
      <c r="L190" s="51"/>
      <c r="M190" s="193"/>
    </row>
    <row r="191" spans="1:13" x14ac:dyDescent="0.45">
      <c r="A191" s="51"/>
      <c r="B191" s="51"/>
      <c r="C191" s="51"/>
      <c r="D191" s="51"/>
      <c r="E191" s="51"/>
      <c r="F191" s="191"/>
      <c r="G191" s="52"/>
      <c r="H191" s="193"/>
      <c r="I191" s="60"/>
      <c r="J191" s="51"/>
      <c r="K191" s="41"/>
      <c r="L191" s="41"/>
      <c r="M191" s="193"/>
    </row>
    <row r="192" spans="1:13" x14ac:dyDescent="0.45">
      <c r="A192" s="51"/>
      <c r="B192" s="51"/>
      <c r="C192" s="51"/>
      <c r="D192" s="51"/>
      <c r="E192" s="191"/>
      <c r="F192" s="191"/>
      <c r="G192" s="52"/>
      <c r="I192" s="60"/>
      <c r="J192" s="51"/>
      <c r="K192" s="41"/>
      <c r="L192" s="41"/>
      <c r="M192" s="193"/>
    </row>
    <row r="193" spans="1:13" x14ac:dyDescent="0.45">
      <c r="A193" s="51"/>
      <c r="B193" s="51"/>
      <c r="C193" s="51"/>
      <c r="D193" s="51"/>
      <c r="E193" s="51"/>
      <c r="F193" s="191"/>
      <c r="G193" s="52"/>
      <c r="H193" s="193"/>
      <c r="I193" s="60"/>
      <c r="J193" s="51"/>
      <c r="K193" s="41"/>
      <c r="L193" s="41"/>
      <c r="M193" s="193"/>
    </row>
    <row r="194" spans="1:13" x14ac:dyDescent="0.45">
      <c r="A194" s="51"/>
      <c r="B194" s="51"/>
      <c r="C194" s="51"/>
      <c r="D194" s="51"/>
      <c r="E194" s="191"/>
      <c r="F194" s="191"/>
      <c r="G194" s="52"/>
      <c r="I194" s="60"/>
      <c r="J194" s="51"/>
      <c r="K194" s="41"/>
      <c r="L194" s="41"/>
      <c r="M194" s="193"/>
    </row>
    <row r="195" spans="1:13" s="51" customFormat="1" ht="16" x14ac:dyDescent="0.45">
      <c r="E195" s="191"/>
      <c r="F195" s="191"/>
      <c r="G195" s="52"/>
      <c r="H195" s="41"/>
      <c r="I195" s="41"/>
      <c r="J195" s="41"/>
      <c r="K195" s="41"/>
      <c r="L195" s="41"/>
      <c r="M195" s="41"/>
    </row>
    <row r="196" spans="1:13" x14ac:dyDescent="0.45">
      <c r="A196" s="51"/>
      <c r="B196" s="51"/>
      <c r="C196" s="195"/>
      <c r="D196" s="51"/>
      <c r="E196" s="51"/>
      <c r="F196" s="51"/>
      <c r="G196" s="52"/>
      <c r="H196" s="51"/>
      <c r="I196" s="41"/>
      <c r="J196" s="41"/>
      <c r="K196" s="41"/>
      <c r="L196" s="41"/>
      <c r="M196" s="41"/>
    </row>
    <row r="197" spans="1:13" x14ac:dyDescent="0.45">
      <c r="A197" s="51"/>
      <c r="B197" s="51"/>
      <c r="C197" s="51"/>
      <c r="D197" s="51"/>
      <c r="E197" s="191"/>
      <c r="F197" s="191"/>
      <c r="G197" s="52"/>
      <c r="H197" s="51"/>
      <c r="I197" s="41"/>
      <c r="J197" s="41"/>
      <c r="K197" s="41"/>
      <c r="L197" s="41"/>
      <c r="M197" s="193"/>
    </row>
    <row r="198" spans="1:13" x14ac:dyDescent="0.45">
      <c r="A198" s="51"/>
      <c r="B198" s="51"/>
      <c r="C198" s="51"/>
      <c r="D198" s="51"/>
      <c r="E198" s="191"/>
      <c r="F198" s="191"/>
      <c r="G198" s="52"/>
      <c r="H198" s="193"/>
      <c r="I198" s="52"/>
      <c r="J198" s="51"/>
      <c r="K198" s="52"/>
      <c r="L198" s="51"/>
      <c r="M198" s="193"/>
    </row>
    <row r="199" spans="1:13" x14ac:dyDescent="0.45">
      <c r="A199" s="51"/>
      <c r="B199" s="51"/>
      <c r="C199" s="51"/>
      <c r="D199" s="51"/>
      <c r="E199" s="51"/>
      <c r="F199" s="191"/>
      <c r="G199" s="52"/>
      <c r="H199" s="193"/>
      <c r="I199" s="60"/>
      <c r="J199" s="51"/>
      <c r="K199" s="41"/>
      <c r="L199" s="41"/>
      <c r="M199" s="193"/>
    </row>
    <row r="200" spans="1:13" x14ac:dyDescent="0.45">
      <c r="A200" s="51"/>
      <c r="B200" s="51"/>
      <c r="C200" s="51"/>
      <c r="D200" s="51"/>
      <c r="E200" s="191"/>
      <c r="F200" s="191"/>
      <c r="G200" s="52"/>
      <c r="I200" s="60"/>
      <c r="J200" s="51"/>
      <c r="K200" s="41"/>
      <c r="L200" s="41"/>
      <c r="M200" s="193"/>
    </row>
    <row r="201" spans="1:13" x14ac:dyDescent="0.45">
      <c r="A201" s="51"/>
      <c r="B201" s="51"/>
      <c r="C201" s="51"/>
      <c r="D201" s="51"/>
      <c r="E201" s="51"/>
      <c r="F201" s="191"/>
      <c r="G201" s="52"/>
      <c r="H201" s="193"/>
      <c r="I201" s="60"/>
      <c r="J201" s="51"/>
      <c r="K201" s="41"/>
      <c r="L201" s="41"/>
      <c r="M201" s="193"/>
    </row>
    <row r="202" spans="1:13" x14ac:dyDescent="0.45">
      <c r="A202" s="51"/>
      <c r="B202" s="51"/>
      <c r="C202" s="51"/>
      <c r="D202" s="51"/>
      <c r="E202" s="191"/>
      <c r="F202" s="191"/>
      <c r="G202" s="52"/>
      <c r="I202" s="60"/>
      <c r="J202" s="51"/>
      <c r="K202" s="41"/>
      <c r="L202" s="41"/>
      <c r="M202" s="193"/>
    </row>
    <row r="203" spans="1:13" s="51" customFormat="1" ht="16" x14ac:dyDescent="0.45">
      <c r="E203" s="191"/>
      <c r="F203" s="191"/>
      <c r="G203" s="52"/>
      <c r="H203" s="41"/>
      <c r="I203" s="41"/>
      <c r="J203" s="41"/>
      <c r="K203" s="41"/>
      <c r="L203" s="41"/>
      <c r="M203" s="41"/>
    </row>
    <row r="204" spans="1:13" x14ac:dyDescent="0.45">
      <c r="A204" s="51"/>
      <c r="B204" s="51"/>
      <c r="C204" s="51"/>
      <c r="D204" s="51"/>
      <c r="E204" s="191"/>
      <c r="F204" s="191"/>
      <c r="G204" s="52"/>
      <c r="H204" s="51"/>
      <c r="I204" s="41"/>
      <c r="J204" s="41"/>
      <c r="K204" s="41"/>
      <c r="L204" s="41"/>
      <c r="M204" s="41"/>
    </row>
    <row r="205" spans="1:13" x14ac:dyDescent="0.45">
      <c r="A205" s="51"/>
      <c r="B205" s="51"/>
      <c r="C205" s="51"/>
      <c r="D205" s="51"/>
      <c r="E205" s="191"/>
      <c r="F205" s="191"/>
      <c r="G205" s="52"/>
      <c r="H205" s="51"/>
      <c r="I205" s="41"/>
      <c r="J205" s="41"/>
      <c r="K205" s="41"/>
      <c r="L205" s="41"/>
      <c r="M205" s="193"/>
    </row>
    <row r="206" spans="1:13" x14ac:dyDescent="0.45">
      <c r="A206" s="51"/>
      <c r="B206" s="51"/>
      <c r="C206" s="51"/>
      <c r="D206" s="51"/>
      <c r="E206" s="190"/>
      <c r="F206" s="191"/>
      <c r="G206" s="52"/>
      <c r="H206" s="193"/>
      <c r="I206" s="52"/>
      <c r="J206" s="51"/>
      <c r="K206" s="52"/>
      <c r="L206" s="51"/>
      <c r="M206" s="193"/>
    </row>
    <row r="207" spans="1:13" x14ac:dyDescent="0.45">
      <c r="A207" s="51"/>
      <c r="B207" s="51"/>
      <c r="C207" s="51"/>
      <c r="D207" s="51"/>
      <c r="E207" s="191"/>
      <c r="F207" s="191"/>
      <c r="G207" s="52"/>
      <c r="H207" s="193"/>
      <c r="I207" s="60"/>
      <c r="J207" s="51"/>
      <c r="K207" s="41"/>
      <c r="L207" s="41"/>
      <c r="M207" s="193"/>
    </row>
    <row r="208" spans="1:13" x14ac:dyDescent="0.45">
      <c r="A208" s="51"/>
      <c r="B208" s="51"/>
      <c r="C208" s="51"/>
      <c r="D208" s="51"/>
      <c r="E208" s="191"/>
      <c r="F208" s="191"/>
      <c r="G208" s="52"/>
      <c r="I208" s="60"/>
      <c r="J208" s="51"/>
      <c r="K208" s="41"/>
      <c r="L208" s="41"/>
      <c r="M208" s="193"/>
    </row>
    <row r="209" spans="1:13" x14ac:dyDescent="0.45">
      <c r="A209" s="51"/>
      <c r="B209" s="51"/>
      <c r="C209" s="51"/>
      <c r="D209" s="51"/>
      <c r="E209" s="191"/>
      <c r="F209" s="191"/>
      <c r="G209" s="52"/>
      <c r="H209" s="193"/>
      <c r="I209" s="60"/>
      <c r="J209" s="51"/>
      <c r="K209" s="41"/>
      <c r="L209" s="41"/>
      <c r="M209" s="193"/>
    </row>
    <row r="210" spans="1:13" x14ac:dyDescent="0.45">
      <c r="A210" s="51"/>
      <c r="B210" s="51"/>
      <c r="C210" s="51"/>
      <c r="D210" s="51"/>
      <c r="E210" s="191"/>
      <c r="F210" s="191"/>
      <c r="G210" s="52"/>
      <c r="I210" s="60"/>
      <c r="J210" s="51"/>
      <c r="K210" s="41"/>
      <c r="L210" s="41"/>
      <c r="M210" s="193"/>
    </row>
    <row r="211" spans="1:13" x14ac:dyDescent="0.45">
      <c r="A211" s="51"/>
      <c r="B211" s="51"/>
      <c r="C211" s="51"/>
      <c r="D211" s="51"/>
      <c r="E211" s="190"/>
      <c r="F211" s="191"/>
      <c r="G211" s="52"/>
      <c r="I211" s="60"/>
      <c r="J211" s="51"/>
      <c r="K211" s="41"/>
      <c r="L211" s="41"/>
      <c r="M211" s="193"/>
    </row>
    <row r="212" spans="1:13" s="51" customFormat="1" ht="16" x14ac:dyDescent="0.45">
      <c r="E212" s="191"/>
      <c r="F212" s="191"/>
      <c r="G212" s="52"/>
      <c r="H212" s="41"/>
      <c r="I212" s="41"/>
      <c r="J212" s="41"/>
      <c r="K212" s="41"/>
      <c r="L212" s="41"/>
      <c r="M212" s="41"/>
    </row>
    <row r="213" spans="1:13" x14ac:dyDescent="0.45">
      <c r="A213" s="51"/>
      <c r="B213" s="51"/>
      <c r="C213" s="51"/>
      <c r="D213" s="51"/>
      <c r="E213" s="191"/>
      <c r="F213" s="191"/>
      <c r="G213" s="52"/>
      <c r="H213" s="51"/>
      <c r="I213" s="41"/>
      <c r="J213" s="41"/>
      <c r="K213" s="41"/>
      <c r="L213" s="41"/>
      <c r="M213" s="41"/>
    </row>
    <row r="214" spans="1:13" x14ac:dyDescent="0.45">
      <c r="A214" s="51"/>
      <c r="B214" s="51"/>
      <c r="C214" s="51"/>
      <c r="D214" s="51"/>
      <c r="E214" s="191"/>
      <c r="F214" s="191"/>
      <c r="G214" s="52"/>
      <c r="H214" s="51"/>
      <c r="I214" s="41"/>
      <c r="J214" s="41"/>
      <c r="K214" s="41"/>
      <c r="L214" s="41"/>
      <c r="M214" s="193"/>
    </row>
    <row r="215" spans="1:13" x14ac:dyDescent="0.45">
      <c r="A215" s="51"/>
      <c r="B215" s="51"/>
      <c r="C215" s="51"/>
      <c r="D215" s="51"/>
      <c r="E215" s="190"/>
      <c r="F215" s="191"/>
      <c r="G215" s="52"/>
      <c r="H215" s="193"/>
      <c r="I215" s="52"/>
      <c r="J215" s="51"/>
      <c r="K215" s="52"/>
      <c r="L215" s="51"/>
      <c r="M215" s="193"/>
    </row>
    <row r="216" spans="1:13" x14ac:dyDescent="0.45">
      <c r="A216" s="51"/>
      <c r="B216" s="51"/>
      <c r="C216" s="51"/>
      <c r="D216" s="51"/>
      <c r="E216" s="191"/>
      <c r="F216" s="191"/>
      <c r="G216" s="52"/>
      <c r="H216" s="193"/>
      <c r="I216" s="60"/>
      <c r="J216" s="51"/>
      <c r="K216" s="41"/>
      <c r="L216" s="41"/>
      <c r="M216" s="193"/>
    </row>
    <row r="217" spans="1:13" x14ac:dyDescent="0.45">
      <c r="A217" s="51"/>
      <c r="B217" s="51"/>
      <c r="C217" s="51"/>
      <c r="D217" s="51"/>
      <c r="E217" s="191"/>
      <c r="F217" s="191"/>
      <c r="G217" s="52"/>
      <c r="I217" s="60"/>
      <c r="J217" s="51"/>
      <c r="K217" s="41"/>
      <c r="L217" s="41"/>
      <c r="M217" s="193"/>
    </row>
    <row r="218" spans="1:13" x14ac:dyDescent="0.45">
      <c r="A218" s="51"/>
      <c r="B218" s="51"/>
      <c r="C218" s="51"/>
      <c r="D218" s="51"/>
      <c r="E218" s="191"/>
      <c r="F218" s="191"/>
      <c r="G218" s="52"/>
      <c r="H218" s="193"/>
      <c r="I218" s="60"/>
      <c r="J218" s="51"/>
      <c r="K218" s="41"/>
      <c r="L218" s="41"/>
      <c r="M218" s="193"/>
    </row>
    <row r="219" spans="1:13" x14ac:dyDescent="0.4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</row>
    <row r="220" spans="1:13" x14ac:dyDescent="0.45">
      <c r="A220" s="51"/>
      <c r="B220" s="51"/>
      <c r="C220" s="51"/>
      <c r="D220" s="51"/>
      <c r="E220" s="191"/>
      <c r="F220" s="191"/>
      <c r="G220" s="52"/>
      <c r="I220" s="60"/>
      <c r="J220" s="51"/>
      <c r="K220" s="41"/>
      <c r="L220" s="41"/>
      <c r="M220" s="193"/>
    </row>
    <row r="221" spans="1:13" x14ac:dyDescent="0.45">
      <c r="A221" s="51"/>
      <c r="B221" s="51"/>
      <c r="C221" s="51"/>
      <c r="D221" s="51"/>
      <c r="E221" s="190"/>
      <c r="F221" s="191"/>
      <c r="G221" s="52"/>
      <c r="I221" s="60"/>
      <c r="J221" s="51"/>
      <c r="K221" s="41"/>
      <c r="L221" s="41"/>
      <c r="M221" s="193"/>
    </row>
    <row r="222" spans="1:13" s="51" customFormat="1" ht="16" x14ac:dyDescent="0.45">
      <c r="E222" s="191"/>
      <c r="F222" s="191"/>
      <c r="G222" s="52"/>
      <c r="H222" s="41"/>
      <c r="I222" s="41"/>
      <c r="J222" s="41"/>
      <c r="K222" s="41"/>
      <c r="L222" s="41"/>
      <c r="M222" s="41"/>
    </row>
    <row r="223" spans="1:13" x14ac:dyDescent="0.45">
      <c r="A223" s="51"/>
      <c r="B223" s="51"/>
      <c r="C223" s="51"/>
      <c r="D223" s="51"/>
      <c r="E223" s="191"/>
      <c r="F223" s="191"/>
      <c r="G223" s="52"/>
      <c r="H223" s="51"/>
      <c r="I223" s="41"/>
      <c r="J223" s="41"/>
      <c r="K223" s="41"/>
      <c r="L223" s="41"/>
      <c r="M223" s="41"/>
    </row>
    <row r="224" spans="1:13" x14ac:dyDescent="0.45">
      <c r="A224" s="51"/>
      <c r="B224" s="51"/>
      <c r="C224" s="51"/>
      <c r="D224" s="51"/>
      <c r="E224" s="191"/>
      <c r="F224" s="191"/>
      <c r="G224" s="52"/>
      <c r="H224" s="51"/>
      <c r="I224" s="41"/>
      <c r="J224" s="41"/>
      <c r="K224" s="41"/>
      <c r="L224" s="41"/>
      <c r="M224" s="193"/>
    </row>
    <row r="225" spans="1:13" x14ac:dyDescent="0.45">
      <c r="A225" s="51"/>
      <c r="B225" s="51"/>
      <c r="C225" s="51"/>
      <c r="D225" s="51"/>
      <c r="E225" s="190"/>
      <c r="F225" s="191"/>
      <c r="G225" s="52"/>
      <c r="H225" s="193"/>
      <c r="I225" s="52"/>
      <c r="J225" s="51"/>
      <c r="K225" s="52"/>
      <c r="L225" s="51"/>
      <c r="M225" s="193"/>
    </row>
    <row r="226" spans="1:13" x14ac:dyDescent="0.45">
      <c r="A226" s="51"/>
      <c r="B226" s="51"/>
      <c r="C226" s="51"/>
      <c r="D226" s="51"/>
      <c r="E226" s="191"/>
      <c r="F226" s="191"/>
      <c r="G226" s="52"/>
      <c r="H226" s="193"/>
      <c r="I226" s="60"/>
      <c r="J226" s="51"/>
      <c r="K226" s="41"/>
      <c r="L226" s="41"/>
      <c r="M226" s="193"/>
    </row>
    <row r="227" spans="1:13" x14ac:dyDescent="0.45">
      <c r="A227" s="51"/>
      <c r="B227" s="51"/>
      <c r="C227" s="51"/>
      <c r="D227" s="51"/>
      <c r="E227" s="191"/>
      <c r="F227" s="191"/>
      <c r="G227" s="52"/>
      <c r="I227" s="60"/>
      <c r="J227" s="51"/>
      <c r="K227" s="41"/>
      <c r="L227" s="41"/>
      <c r="M227" s="193"/>
    </row>
    <row r="228" spans="1:13" x14ac:dyDescent="0.45">
      <c r="A228" s="51"/>
      <c r="B228" s="51"/>
      <c r="C228" s="51"/>
      <c r="D228" s="51"/>
      <c r="E228" s="191"/>
      <c r="F228" s="191"/>
      <c r="G228" s="52"/>
      <c r="H228" s="193"/>
      <c r="I228" s="60"/>
      <c r="J228" s="51"/>
      <c r="K228" s="41"/>
      <c r="L228" s="41"/>
      <c r="M228" s="193"/>
    </row>
    <row r="229" spans="1:13" x14ac:dyDescent="0.45">
      <c r="A229" s="51"/>
      <c r="B229" s="51"/>
      <c r="C229" s="51"/>
      <c r="D229" s="51"/>
      <c r="E229" s="191"/>
      <c r="F229" s="191"/>
      <c r="G229" s="52"/>
      <c r="I229" s="60"/>
      <c r="J229" s="51"/>
      <c r="K229" s="41"/>
      <c r="L229" s="41"/>
      <c r="M229" s="193"/>
    </row>
    <row r="230" spans="1:13" x14ac:dyDescent="0.45">
      <c r="A230" s="51"/>
      <c r="B230" s="51"/>
      <c r="C230" s="51"/>
      <c r="D230" s="51"/>
      <c r="E230" s="190"/>
      <c r="F230" s="191"/>
      <c r="G230" s="52"/>
      <c r="I230" s="60"/>
      <c r="J230" s="51"/>
      <c r="K230" s="41"/>
      <c r="L230" s="41"/>
      <c r="M230" s="193"/>
    </row>
    <row r="231" spans="1:13" s="51" customFormat="1" ht="16" x14ac:dyDescent="0.45">
      <c r="E231" s="191"/>
      <c r="F231" s="191"/>
      <c r="G231" s="52"/>
      <c r="H231" s="41"/>
      <c r="I231" s="41"/>
      <c r="J231" s="41"/>
      <c r="K231" s="41"/>
      <c r="L231" s="41"/>
      <c r="M231" s="41"/>
    </row>
    <row r="232" spans="1:13" x14ac:dyDescent="0.45">
      <c r="A232" s="51"/>
      <c r="B232" s="51"/>
      <c r="C232" s="51"/>
      <c r="D232" s="51"/>
      <c r="E232" s="191"/>
      <c r="F232" s="191"/>
      <c r="G232" s="52"/>
      <c r="H232" s="51"/>
      <c r="I232" s="41"/>
      <c r="J232" s="41"/>
      <c r="K232" s="41"/>
      <c r="L232" s="41"/>
      <c r="M232" s="41"/>
    </row>
    <row r="233" spans="1:13" x14ac:dyDescent="0.45">
      <c r="A233" s="51"/>
      <c r="B233" s="51"/>
      <c r="C233" s="51"/>
      <c r="D233" s="51"/>
      <c r="E233" s="191"/>
      <c r="F233" s="191"/>
      <c r="G233" s="52"/>
      <c r="H233" s="51"/>
      <c r="I233" s="41"/>
      <c r="J233" s="41"/>
      <c r="K233" s="41"/>
      <c r="L233" s="41"/>
      <c r="M233" s="193"/>
    </row>
    <row r="234" spans="1:13" x14ac:dyDescent="0.45">
      <c r="A234" s="51"/>
      <c r="B234" s="51"/>
      <c r="C234" s="51"/>
      <c r="D234" s="51"/>
      <c r="E234" s="190"/>
      <c r="F234" s="191"/>
      <c r="G234" s="52"/>
      <c r="H234" s="193"/>
      <c r="I234" s="52"/>
      <c r="J234" s="51"/>
      <c r="K234" s="52"/>
      <c r="L234" s="51"/>
      <c r="M234" s="52"/>
    </row>
    <row r="235" spans="1:13" x14ac:dyDescent="0.45">
      <c r="A235" s="51"/>
      <c r="B235" s="51"/>
      <c r="C235" s="51"/>
      <c r="D235" s="51"/>
      <c r="E235" s="191"/>
      <c r="F235" s="191"/>
      <c r="G235" s="52"/>
      <c r="H235" s="193"/>
      <c r="I235" s="60"/>
      <c r="J235" s="51"/>
      <c r="K235" s="41"/>
      <c r="L235" s="41"/>
      <c r="M235" s="193"/>
    </row>
    <row r="236" spans="1:13" x14ac:dyDescent="0.45">
      <c r="A236" s="51"/>
      <c r="B236" s="51"/>
      <c r="C236" s="51"/>
      <c r="D236" s="51"/>
      <c r="E236" s="191"/>
      <c r="F236" s="191"/>
      <c r="G236" s="52"/>
      <c r="I236" s="60"/>
      <c r="J236" s="51"/>
      <c r="K236" s="41"/>
      <c r="L236" s="41"/>
      <c r="M236" s="193"/>
    </row>
    <row r="237" spans="1:13" x14ac:dyDescent="0.45">
      <c r="A237" s="51"/>
      <c r="B237" s="51"/>
      <c r="C237" s="51"/>
      <c r="D237" s="51"/>
      <c r="E237" s="191"/>
      <c r="F237" s="191"/>
      <c r="G237" s="52"/>
      <c r="H237" s="193"/>
      <c r="I237" s="60"/>
      <c r="J237" s="51"/>
      <c r="K237" s="41"/>
      <c r="L237" s="41"/>
      <c r="M237" s="193"/>
    </row>
    <row r="238" spans="1:13" x14ac:dyDescent="0.45">
      <c r="A238" s="51"/>
      <c r="B238" s="51"/>
      <c r="C238" s="51"/>
      <c r="D238" s="51"/>
      <c r="E238" s="191"/>
      <c r="F238" s="191"/>
      <c r="G238" s="52"/>
      <c r="I238" s="60"/>
      <c r="J238" s="51"/>
      <c r="K238" s="41"/>
      <c r="L238" s="41"/>
      <c r="M238" s="193"/>
    </row>
    <row r="239" spans="1:13" x14ac:dyDescent="0.45">
      <c r="A239" s="51"/>
      <c r="B239" s="51"/>
      <c r="C239" s="51"/>
      <c r="D239" s="51"/>
      <c r="E239" s="190"/>
      <c r="F239" s="191"/>
      <c r="G239" s="52"/>
      <c r="I239" s="60"/>
      <c r="J239" s="51"/>
      <c r="K239" s="41"/>
      <c r="L239" s="41"/>
      <c r="M239" s="193"/>
    </row>
    <row r="240" spans="1:13" s="51" customFormat="1" ht="16" x14ac:dyDescent="0.45">
      <c r="E240" s="191"/>
      <c r="F240" s="191"/>
      <c r="G240" s="52"/>
      <c r="H240" s="41"/>
      <c r="I240" s="41"/>
      <c r="J240" s="41"/>
      <c r="K240" s="41"/>
      <c r="L240" s="41"/>
      <c r="M240" s="41"/>
    </row>
    <row r="241" spans="1:13" x14ac:dyDescent="0.45">
      <c r="A241" s="51"/>
      <c r="B241" s="51"/>
      <c r="C241" s="51"/>
      <c r="D241" s="51"/>
      <c r="E241" s="191"/>
      <c r="F241" s="191"/>
      <c r="G241" s="52"/>
      <c r="H241" s="51"/>
      <c r="I241" s="41"/>
      <c r="J241" s="41"/>
      <c r="K241" s="41"/>
      <c r="L241" s="41"/>
      <c r="M241" s="41"/>
    </row>
    <row r="242" spans="1:13" x14ac:dyDescent="0.45">
      <c r="A242" s="51"/>
      <c r="B242" s="51"/>
      <c r="C242" s="51"/>
      <c r="D242" s="51"/>
      <c r="E242" s="191"/>
      <c r="F242" s="191"/>
      <c r="G242" s="52"/>
      <c r="H242" s="51"/>
      <c r="I242" s="41"/>
      <c r="J242" s="41"/>
      <c r="K242" s="41"/>
      <c r="L242" s="41"/>
      <c r="M242" s="193"/>
    </row>
    <row r="243" spans="1:13" x14ac:dyDescent="0.45">
      <c r="A243" s="51"/>
      <c r="B243" s="51"/>
      <c r="C243" s="51"/>
      <c r="D243" s="51"/>
      <c r="E243" s="190"/>
      <c r="F243" s="191"/>
      <c r="G243" s="52"/>
      <c r="H243" s="193"/>
      <c r="I243" s="52"/>
      <c r="J243" s="51"/>
      <c r="K243" s="52"/>
      <c r="L243" s="51"/>
      <c r="M243" s="52"/>
    </row>
    <row r="244" spans="1:13" x14ac:dyDescent="0.45">
      <c r="A244" s="51"/>
      <c r="B244" s="51"/>
      <c r="C244" s="51"/>
      <c r="D244" s="51"/>
      <c r="E244" s="191"/>
      <c r="F244" s="191"/>
      <c r="G244" s="52"/>
      <c r="H244" s="193"/>
      <c r="I244" s="60"/>
      <c r="J244" s="51"/>
      <c r="K244" s="41"/>
      <c r="L244" s="41"/>
      <c r="M244" s="193"/>
    </row>
    <row r="245" spans="1:13" x14ac:dyDescent="0.45">
      <c r="A245" s="51"/>
      <c r="B245" s="51"/>
      <c r="C245" s="51"/>
      <c r="D245" s="51"/>
      <c r="E245" s="191"/>
      <c r="F245" s="191"/>
      <c r="G245" s="52"/>
      <c r="I245" s="60"/>
      <c r="J245" s="51"/>
      <c r="K245" s="41"/>
      <c r="L245" s="41"/>
      <c r="M245" s="193"/>
    </row>
    <row r="246" spans="1:13" x14ac:dyDescent="0.45">
      <c r="A246" s="51"/>
      <c r="B246" s="51"/>
      <c r="C246" s="51"/>
      <c r="D246" s="51"/>
      <c r="E246" s="191"/>
      <c r="F246" s="191"/>
      <c r="G246" s="52"/>
      <c r="H246" s="193"/>
      <c r="I246" s="60"/>
      <c r="J246" s="51"/>
      <c r="K246" s="41"/>
      <c r="L246" s="41"/>
      <c r="M246" s="193"/>
    </row>
    <row r="247" spans="1:13" x14ac:dyDescent="0.45">
      <c r="A247" s="51"/>
      <c r="B247" s="51"/>
      <c r="C247" s="51"/>
      <c r="D247" s="51"/>
      <c r="E247" s="191"/>
      <c r="F247" s="191"/>
      <c r="G247" s="52"/>
      <c r="I247" s="60"/>
      <c r="J247" s="51"/>
      <c r="K247" s="41"/>
      <c r="L247" s="41"/>
      <c r="M247" s="193"/>
    </row>
    <row r="248" spans="1:13" x14ac:dyDescent="0.45">
      <c r="A248" s="51"/>
      <c r="B248" s="51"/>
      <c r="C248" s="51"/>
      <c r="D248" s="51"/>
      <c r="E248" s="190"/>
      <c r="F248" s="191"/>
      <c r="G248" s="52"/>
      <c r="I248" s="60"/>
      <c r="J248" s="51"/>
      <c r="K248" s="41"/>
      <c r="L248" s="41"/>
      <c r="M248" s="193"/>
    </row>
    <row r="249" spans="1:13" s="51" customFormat="1" ht="16" x14ac:dyDescent="0.45">
      <c r="E249" s="191"/>
      <c r="F249" s="191"/>
      <c r="G249" s="52"/>
      <c r="H249" s="41"/>
      <c r="I249" s="41"/>
      <c r="J249" s="41"/>
      <c r="K249" s="41"/>
      <c r="L249" s="41"/>
      <c r="M249" s="41"/>
    </row>
    <row r="250" spans="1:13" s="51" customFormat="1" ht="16" x14ac:dyDescent="0.45">
      <c r="B250" s="58"/>
      <c r="C250" s="195"/>
      <c r="E250" s="191"/>
      <c r="F250" s="191"/>
      <c r="G250" s="52"/>
      <c r="I250" s="41"/>
      <c r="K250" s="41"/>
      <c r="M250" s="193"/>
    </row>
    <row r="251" spans="1:13" s="51" customFormat="1" ht="16" x14ac:dyDescent="0.45">
      <c r="E251" s="191"/>
      <c r="F251" s="191"/>
      <c r="G251" s="52"/>
      <c r="H251" s="41"/>
      <c r="I251" s="41"/>
      <c r="J251" s="41"/>
      <c r="K251" s="41"/>
      <c r="L251" s="41"/>
      <c r="M251" s="41"/>
    </row>
    <row r="252" spans="1:13" s="51" customFormat="1" ht="16" x14ac:dyDescent="0.45">
      <c r="B252" s="58"/>
      <c r="C252" s="195"/>
      <c r="E252" s="191"/>
      <c r="F252" s="191"/>
      <c r="G252" s="52"/>
      <c r="I252" s="41"/>
      <c r="K252" s="41"/>
      <c r="M252" s="193"/>
    </row>
    <row r="253" spans="1:13" s="51" customFormat="1" ht="16" x14ac:dyDescent="0.45">
      <c r="E253" s="191"/>
      <c r="F253" s="191"/>
      <c r="G253" s="52"/>
      <c r="H253" s="41"/>
      <c r="I253" s="41"/>
      <c r="J253" s="41"/>
      <c r="K253" s="41"/>
      <c r="L253" s="41"/>
      <c r="M253" s="41"/>
    </row>
    <row r="254" spans="1:13" s="51" customFormat="1" ht="16" x14ac:dyDescent="0.45">
      <c r="B254" s="58"/>
      <c r="C254" s="195"/>
      <c r="E254" s="191"/>
      <c r="F254" s="191"/>
      <c r="G254" s="52"/>
      <c r="I254" s="41"/>
      <c r="K254" s="41"/>
      <c r="M254" s="193"/>
    </row>
    <row r="255" spans="1:13" x14ac:dyDescent="0.4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</row>
    <row r="256" spans="1:13" s="51" customFormat="1" ht="16" x14ac:dyDescent="0.45">
      <c r="C256" s="195"/>
      <c r="E256" s="191"/>
      <c r="F256" s="191"/>
      <c r="G256" s="52"/>
      <c r="I256" s="41"/>
      <c r="K256" s="41"/>
      <c r="M256" s="193"/>
    </row>
    <row r="257" spans="1:13" s="51" customFormat="1" ht="16" x14ac:dyDescent="0.45">
      <c r="E257" s="191"/>
      <c r="F257" s="191"/>
      <c r="G257" s="52"/>
      <c r="H257" s="41"/>
      <c r="I257" s="41"/>
      <c r="J257" s="41"/>
      <c r="K257" s="41"/>
      <c r="L257" s="41"/>
      <c r="M257" s="41"/>
    </row>
    <row r="258" spans="1:13" s="51" customFormat="1" ht="16" x14ac:dyDescent="0.45">
      <c r="C258" s="195"/>
      <c r="E258" s="191"/>
      <c r="F258" s="191"/>
      <c r="G258" s="52"/>
      <c r="I258" s="41"/>
      <c r="K258" s="41"/>
      <c r="M258" s="193"/>
    </row>
    <row r="259" spans="1:13" s="51" customFormat="1" ht="16" x14ac:dyDescent="0.45">
      <c r="E259" s="191"/>
      <c r="F259" s="191"/>
      <c r="G259" s="52"/>
      <c r="H259" s="41"/>
      <c r="I259" s="41"/>
      <c r="J259" s="41"/>
      <c r="K259" s="41"/>
      <c r="L259" s="41"/>
      <c r="M259" s="41"/>
    </row>
    <row r="260" spans="1:13" s="51" customFormat="1" ht="16" x14ac:dyDescent="0.45">
      <c r="C260" s="195"/>
      <c r="E260" s="191"/>
      <c r="F260" s="191"/>
      <c r="G260" s="52"/>
      <c r="I260" s="41"/>
      <c r="K260" s="41"/>
      <c r="M260" s="193"/>
    </row>
    <row r="261" spans="1:13" s="51" customFormat="1" ht="16" x14ac:dyDescent="0.45">
      <c r="E261" s="191"/>
      <c r="F261" s="191"/>
      <c r="G261" s="52"/>
      <c r="H261" s="41"/>
      <c r="I261" s="41"/>
      <c r="J261" s="41"/>
      <c r="K261" s="41"/>
      <c r="L261" s="41"/>
      <c r="M261" s="41"/>
    </row>
    <row r="262" spans="1:13" s="51" customFormat="1" ht="16" x14ac:dyDescent="0.45">
      <c r="B262" s="58"/>
      <c r="C262" s="195"/>
      <c r="E262" s="191"/>
      <c r="F262" s="191"/>
      <c r="G262" s="52"/>
      <c r="I262" s="41"/>
      <c r="K262" s="41"/>
      <c r="M262" s="193"/>
    </row>
    <row r="263" spans="1:13" s="51" customFormat="1" ht="16" x14ac:dyDescent="0.45">
      <c r="E263" s="191"/>
      <c r="F263" s="191"/>
      <c r="G263" s="52"/>
      <c r="H263" s="41"/>
      <c r="I263" s="41"/>
      <c r="J263" s="41"/>
      <c r="K263" s="41"/>
      <c r="L263" s="41"/>
      <c r="M263" s="41"/>
    </row>
    <row r="264" spans="1:13" s="51" customFormat="1" ht="16" x14ac:dyDescent="0.45">
      <c r="C264" s="195"/>
      <c r="E264" s="191"/>
      <c r="F264" s="191"/>
      <c r="G264" s="52"/>
      <c r="I264" s="41"/>
      <c r="K264" s="41"/>
      <c r="M264" s="193"/>
    </row>
    <row r="265" spans="1:13" s="51" customFormat="1" ht="16" x14ac:dyDescent="0.45">
      <c r="E265" s="191"/>
      <c r="F265" s="191"/>
      <c r="G265" s="52"/>
      <c r="H265" s="41"/>
      <c r="I265" s="41"/>
      <c r="J265" s="41"/>
      <c r="K265" s="41"/>
      <c r="L265" s="41"/>
      <c r="M265" s="41"/>
    </row>
    <row r="266" spans="1:13" s="51" customFormat="1" ht="16" x14ac:dyDescent="0.45">
      <c r="C266" s="195"/>
      <c r="E266" s="191"/>
      <c r="F266" s="191"/>
      <c r="G266" s="52"/>
      <c r="I266" s="41"/>
      <c r="K266" s="41"/>
      <c r="M266" s="193"/>
    </row>
    <row r="267" spans="1:13" s="51" customFormat="1" ht="16" x14ac:dyDescent="0.45">
      <c r="E267" s="191"/>
      <c r="F267" s="191"/>
      <c r="G267" s="52"/>
      <c r="H267" s="41"/>
      <c r="I267" s="41"/>
      <c r="J267" s="41"/>
      <c r="K267" s="41"/>
      <c r="L267" s="41"/>
      <c r="M267" s="41"/>
    </row>
    <row r="268" spans="1:13" s="51" customFormat="1" ht="16" x14ac:dyDescent="0.45">
      <c r="C268" s="195"/>
      <c r="E268" s="191"/>
      <c r="F268" s="191"/>
      <c r="G268" s="52"/>
      <c r="I268" s="41"/>
      <c r="K268" s="41"/>
      <c r="M268" s="193"/>
    </row>
    <row r="269" spans="1:13" s="51" customFormat="1" ht="16" x14ac:dyDescent="0.45">
      <c r="E269" s="191"/>
      <c r="F269" s="191"/>
      <c r="G269" s="52"/>
      <c r="H269" s="41"/>
      <c r="I269" s="41"/>
      <c r="J269" s="41"/>
      <c r="K269" s="41"/>
      <c r="L269" s="41"/>
      <c r="M269" s="41"/>
    </row>
    <row r="270" spans="1:13" s="51" customFormat="1" ht="16" x14ac:dyDescent="0.45">
      <c r="C270" s="195"/>
      <c r="E270" s="191"/>
      <c r="F270" s="191"/>
      <c r="G270" s="52"/>
      <c r="I270" s="41"/>
      <c r="K270" s="41"/>
      <c r="M270" s="193"/>
    </row>
    <row r="271" spans="1:13" s="51" customFormat="1" ht="16" x14ac:dyDescent="0.45">
      <c r="E271" s="191"/>
      <c r="F271" s="191"/>
      <c r="G271" s="52"/>
      <c r="H271" s="41"/>
      <c r="I271" s="41"/>
      <c r="J271" s="41"/>
      <c r="K271" s="41"/>
      <c r="L271" s="41"/>
      <c r="M271" s="41"/>
    </row>
    <row r="272" spans="1:13" x14ac:dyDescent="0.45">
      <c r="A272" s="51"/>
      <c r="B272" s="51"/>
      <c r="C272" s="195"/>
      <c r="D272" s="51"/>
      <c r="E272" s="51"/>
      <c r="F272" s="51"/>
      <c r="G272" s="52"/>
      <c r="H272" s="51"/>
      <c r="I272" s="41"/>
      <c r="J272" s="41"/>
      <c r="K272" s="41"/>
      <c r="L272" s="41"/>
      <c r="M272" s="41"/>
    </row>
    <row r="273" spans="1:13" x14ac:dyDescent="0.45">
      <c r="A273" s="51"/>
      <c r="B273" s="51"/>
      <c r="C273" s="51"/>
      <c r="D273" s="51"/>
      <c r="E273" s="191"/>
      <c r="F273" s="191"/>
      <c r="G273" s="52"/>
      <c r="H273" s="51"/>
      <c r="I273" s="41"/>
      <c r="J273" s="41"/>
      <c r="K273" s="41"/>
      <c r="L273" s="41"/>
      <c r="M273" s="193"/>
    </row>
    <row r="274" spans="1:13" x14ac:dyDescent="0.45">
      <c r="A274" s="51"/>
      <c r="B274" s="51"/>
      <c r="C274" s="51"/>
      <c r="D274" s="51"/>
      <c r="E274" s="191"/>
      <c r="F274" s="191"/>
      <c r="G274" s="52"/>
      <c r="H274" s="193"/>
      <c r="I274" s="52"/>
      <c r="J274" s="51"/>
      <c r="K274" s="52"/>
      <c r="L274" s="51"/>
      <c r="M274" s="52"/>
    </row>
    <row r="275" spans="1:13" x14ac:dyDescent="0.45">
      <c r="A275" s="51"/>
      <c r="B275" s="51"/>
      <c r="C275" s="51"/>
      <c r="D275" s="51"/>
      <c r="E275" s="52"/>
      <c r="F275" s="191"/>
      <c r="G275" s="52"/>
      <c r="H275" s="193"/>
      <c r="I275" s="60"/>
      <c r="J275" s="51"/>
      <c r="K275" s="41"/>
      <c r="L275" s="41"/>
      <c r="M275" s="193"/>
    </row>
    <row r="276" spans="1:13" x14ac:dyDescent="0.45">
      <c r="A276" s="51"/>
      <c r="B276" s="51"/>
      <c r="C276" s="51"/>
      <c r="D276" s="51"/>
      <c r="E276" s="191"/>
      <c r="F276" s="191"/>
      <c r="G276" s="52"/>
      <c r="I276" s="60"/>
      <c r="J276" s="51"/>
      <c r="K276" s="41"/>
      <c r="L276" s="41"/>
      <c r="M276" s="193"/>
    </row>
    <row r="277" spans="1:13" x14ac:dyDescent="0.45">
      <c r="A277" s="51"/>
      <c r="B277" s="51"/>
      <c r="C277" s="51"/>
      <c r="D277" s="51"/>
      <c r="E277" s="191"/>
      <c r="F277" s="191"/>
      <c r="G277" s="52"/>
      <c r="H277" s="193"/>
      <c r="I277" s="60"/>
      <c r="J277" s="51"/>
      <c r="K277" s="41"/>
      <c r="L277" s="41"/>
      <c r="M277" s="193"/>
    </row>
    <row r="278" spans="1:13" s="51" customFormat="1" ht="16" x14ac:dyDescent="0.45">
      <c r="E278" s="191"/>
      <c r="F278" s="191"/>
      <c r="G278" s="52"/>
      <c r="H278" s="41"/>
      <c r="I278" s="41"/>
      <c r="J278" s="41"/>
      <c r="K278" s="41"/>
      <c r="L278" s="41"/>
      <c r="M278" s="41"/>
    </row>
    <row r="279" spans="1:13" x14ac:dyDescent="0.45">
      <c r="A279" s="51"/>
      <c r="B279" s="51"/>
      <c r="C279" s="195"/>
      <c r="D279" s="51"/>
      <c r="E279" s="51"/>
      <c r="F279" s="51"/>
      <c r="G279" s="52"/>
      <c r="H279" s="51"/>
      <c r="I279" s="41"/>
      <c r="J279" s="41"/>
      <c r="K279" s="41"/>
      <c r="L279" s="41"/>
      <c r="M279" s="41"/>
    </row>
    <row r="280" spans="1:13" x14ac:dyDescent="0.45">
      <c r="A280" s="51"/>
      <c r="B280" s="51"/>
      <c r="C280" s="51"/>
      <c r="D280" s="51"/>
      <c r="E280" s="191"/>
      <c r="F280" s="191"/>
      <c r="G280" s="52"/>
      <c r="H280" s="51"/>
      <c r="I280" s="41"/>
      <c r="J280" s="41"/>
      <c r="K280" s="41"/>
      <c r="L280" s="41"/>
      <c r="M280" s="193"/>
    </row>
    <row r="281" spans="1:13" x14ac:dyDescent="0.45">
      <c r="A281" s="51"/>
      <c r="B281" s="51"/>
      <c r="C281" s="51"/>
      <c r="D281" s="51"/>
      <c r="E281" s="190"/>
      <c r="F281" s="191"/>
      <c r="G281" s="52"/>
      <c r="H281" s="193"/>
      <c r="I281" s="52"/>
      <c r="J281" s="51"/>
      <c r="K281" s="52"/>
      <c r="L281" s="51"/>
      <c r="M281" s="52"/>
    </row>
    <row r="282" spans="1:13" x14ac:dyDescent="0.45">
      <c r="A282" s="51"/>
      <c r="B282" s="51"/>
      <c r="C282" s="51"/>
      <c r="D282" s="51"/>
      <c r="E282" s="52"/>
      <c r="F282" s="191"/>
      <c r="G282" s="52"/>
      <c r="H282" s="193"/>
      <c r="I282" s="60"/>
      <c r="J282" s="51"/>
      <c r="K282" s="41"/>
      <c r="L282" s="41"/>
      <c r="M282" s="193"/>
    </row>
    <row r="283" spans="1:13" x14ac:dyDescent="0.45">
      <c r="A283" s="51"/>
      <c r="B283" s="51"/>
      <c r="C283" s="51"/>
      <c r="D283" s="51"/>
      <c r="E283" s="190"/>
      <c r="F283" s="191"/>
      <c r="G283" s="52"/>
      <c r="H283" s="193"/>
      <c r="I283" s="60"/>
      <c r="J283" s="51"/>
      <c r="K283" s="41"/>
      <c r="L283" s="41"/>
      <c r="M283" s="193"/>
    </row>
    <row r="284" spans="1:13" s="51" customFormat="1" ht="16" x14ac:dyDescent="0.45">
      <c r="E284" s="191"/>
      <c r="F284" s="191"/>
      <c r="G284" s="52"/>
      <c r="H284" s="41"/>
      <c r="I284" s="41"/>
      <c r="J284" s="41"/>
      <c r="K284" s="41"/>
      <c r="L284" s="41"/>
      <c r="M284" s="41"/>
    </row>
    <row r="285" spans="1:13" x14ac:dyDescent="0.4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</row>
    <row r="286" spans="1:13" x14ac:dyDescent="0.45">
      <c r="A286" s="51"/>
      <c r="B286" s="51"/>
      <c r="C286" s="195"/>
      <c r="D286" s="51"/>
      <c r="E286" s="51"/>
      <c r="F286" s="51"/>
      <c r="G286" s="52"/>
      <c r="H286" s="51"/>
      <c r="I286" s="41"/>
      <c r="J286" s="41"/>
      <c r="K286" s="41"/>
      <c r="L286" s="41"/>
      <c r="M286" s="41"/>
    </row>
    <row r="287" spans="1:13" x14ac:dyDescent="0.45">
      <c r="A287" s="51"/>
      <c r="B287" s="51"/>
      <c r="C287" s="51"/>
      <c r="D287" s="51"/>
      <c r="E287" s="191"/>
      <c r="F287" s="191"/>
      <c r="G287" s="52"/>
      <c r="H287" s="51"/>
      <c r="I287" s="41"/>
      <c r="J287" s="41"/>
      <c r="K287" s="41"/>
      <c r="L287" s="41"/>
      <c r="M287" s="193"/>
    </row>
    <row r="288" spans="1:13" x14ac:dyDescent="0.45">
      <c r="A288" s="51"/>
      <c r="B288" s="51"/>
      <c r="C288" s="51"/>
      <c r="D288" s="51"/>
      <c r="E288" s="190"/>
      <c r="F288" s="191"/>
      <c r="G288" s="52"/>
      <c r="H288" s="193"/>
      <c r="I288" s="52"/>
      <c r="J288" s="51"/>
      <c r="K288" s="52"/>
      <c r="L288" s="51"/>
      <c r="M288" s="52"/>
    </row>
    <row r="289" spans="1:13" x14ac:dyDescent="0.45">
      <c r="A289" s="51"/>
      <c r="B289" s="51"/>
      <c r="C289" s="51"/>
      <c r="D289" s="51"/>
      <c r="E289" s="52"/>
      <c r="F289" s="191"/>
      <c r="G289" s="52"/>
      <c r="H289" s="193"/>
      <c r="I289" s="60"/>
      <c r="J289" s="51"/>
      <c r="K289" s="41"/>
      <c r="L289" s="41"/>
      <c r="M289" s="193"/>
    </row>
    <row r="290" spans="1:13" x14ac:dyDescent="0.45">
      <c r="A290" s="51"/>
      <c r="B290" s="51"/>
      <c r="C290" s="51"/>
      <c r="D290" s="51"/>
      <c r="E290" s="190"/>
      <c r="F290" s="191"/>
      <c r="G290" s="52"/>
      <c r="H290" s="193"/>
      <c r="I290" s="60"/>
      <c r="J290" s="51"/>
      <c r="K290" s="41"/>
      <c r="L290" s="41"/>
      <c r="M290" s="193"/>
    </row>
    <row r="291" spans="1:13" s="51" customFormat="1" ht="16" x14ac:dyDescent="0.45">
      <c r="E291" s="191"/>
      <c r="F291" s="191"/>
      <c r="G291" s="52"/>
      <c r="H291" s="41"/>
      <c r="I291" s="41"/>
      <c r="J291" s="41"/>
      <c r="K291" s="41"/>
      <c r="L291" s="41"/>
      <c r="M291" s="41"/>
    </row>
    <row r="292" spans="1:13" x14ac:dyDescent="0.45">
      <c r="A292" s="51"/>
      <c r="B292" s="51"/>
      <c r="C292" s="195"/>
      <c r="D292" s="51"/>
      <c r="E292" s="51"/>
      <c r="F292" s="51"/>
      <c r="G292" s="52"/>
      <c r="H292" s="51"/>
      <c r="I292" s="41"/>
      <c r="J292" s="41"/>
      <c r="K292" s="41"/>
      <c r="L292" s="41"/>
      <c r="M292" s="41"/>
    </row>
    <row r="293" spans="1:13" x14ac:dyDescent="0.45">
      <c r="A293" s="51"/>
      <c r="B293" s="51"/>
      <c r="C293" s="51"/>
      <c r="D293" s="51"/>
      <c r="E293" s="191"/>
      <c r="F293" s="191"/>
      <c r="G293" s="52"/>
      <c r="H293" s="51"/>
      <c r="I293" s="41"/>
      <c r="J293" s="41"/>
      <c r="K293" s="41"/>
      <c r="L293" s="41"/>
      <c r="M293" s="193"/>
    </row>
    <row r="294" spans="1:13" x14ac:dyDescent="0.45">
      <c r="A294" s="51"/>
      <c r="B294" s="51"/>
      <c r="C294" s="51"/>
      <c r="D294" s="51"/>
      <c r="E294" s="190"/>
      <c r="F294" s="191"/>
      <c r="G294" s="52"/>
      <c r="H294" s="193"/>
      <c r="I294" s="52"/>
      <c r="J294" s="51"/>
      <c r="K294" s="52"/>
      <c r="L294" s="51"/>
      <c r="M294" s="52"/>
    </row>
    <row r="295" spans="1:13" x14ac:dyDescent="0.45">
      <c r="A295" s="51"/>
      <c r="B295" s="51"/>
      <c r="C295" s="51"/>
      <c r="D295" s="51"/>
      <c r="E295" s="52"/>
      <c r="F295" s="191"/>
      <c r="G295" s="52"/>
      <c r="H295" s="193"/>
      <c r="I295" s="60"/>
      <c r="J295" s="51"/>
      <c r="K295" s="41"/>
      <c r="L295" s="41"/>
      <c r="M295" s="193"/>
    </row>
    <row r="296" spans="1:13" x14ac:dyDescent="0.45">
      <c r="A296" s="51"/>
      <c r="B296" s="51"/>
      <c r="C296" s="51"/>
      <c r="D296" s="51"/>
      <c r="E296" s="190"/>
      <c r="F296" s="191"/>
      <c r="G296" s="52"/>
      <c r="H296" s="193"/>
      <c r="I296" s="60"/>
      <c r="J296" s="51"/>
      <c r="K296" s="41"/>
      <c r="L296" s="41"/>
      <c r="M296" s="193"/>
    </row>
    <row r="297" spans="1:13" s="51" customFormat="1" ht="16" x14ac:dyDescent="0.45">
      <c r="E297" s="191"/>
      <c r="F297" s="191"/>
      <c r="G297" s="52"/>
      <c r="H297" s="41"/>
      <c r="I297" s="41"/>
      <c r="J297" s="41"/>
      <c r="K297" s="41"/>
      <c r="L297" s="41"/>
      <c r="M297" s="41"/>
    </row>
    <row r="298" spans="1:13" x14ac:dyDescent="0.45">
      <c r="A298" s="51"/>
      <c r="B298" s="51"/>
      <c r="C298" s="195"/>
      <c r="D298" s="51"/>
      <c r="E298" s="51"/>
      <c r="F298" s="51"/>
      <c r="G298" s="52"/>
      <c r="H298" s="51"/>
      <c r="I298" s="41"/>
      <c r="J298" s="41"/>
      <c r="K298" s="41"/>
      <c r="L298" s="41"/>
      <c r="M298" s="41"/>
    </row>
    <row r="299" spans="1:13" x14ac:dyDescent="0.45">
      <c r="A299" s="51"/>
      <c r="B299" s="51"/>
      <c r="C299" s="51"/>
      <c r="D299" s="51"/>
      <c r="E299" s="191"/>
      <c r="F299" s="191"/>
      <c r="G299" s="52"/>
      <c r="H299" s="51"/>
      <c r="I299" s="41"/>
      <c r="J299" s="41"/>
      <c r="K299" s="41"/>
      <c r="L299" s="41"/>
      <c r="M299" s="193"/>
    </row>
    <row r="300" spans="1:13" x14ac:dyDescent="0.45">
      <c r="A300" s="51"/>
      <c r="B300" s="51"/>
      <c r="C300" s="51"/>
      <c r="D300" s="51"/>
      <c r="E300" s="190"/>
      <c r="F300" s="191"/>
      <c r="G300" s="52"/>
      <c r="H300" s="193"/>
      <c r="I300" s="52"/>
      <c r="J300" s="51"/>
      <c r="K300" s="52"/>
      <c r="L300" s="51"/>
      <c r="M300" s="52"/>
    </row>
    <row r="301" spans="1:13" x14ac:dyDescent="0.45">
      <c r="A301" s="51"/>
      <c r="B301" s="51"/>
      <c r="C301" s="51"/>
      <c r="D301" s="51"/>
      <c r="E301" s="52"/>
      <c r="F301" s="191"/>
      <c r="G301" s="52"/>
      <c r="H301" s="193"/>
      <c r="I301" s="60"/>
      <c r="J301" s="51"/>
      <c r="K301" s="41"/>
      <c r="L301" s="41"/>
      <c r="M301" s="193"/>
    </row>
    <row r="302" spans="1:13" x14ac:dyDescent="0.45">
      <c r="A302" s="51"/>
      <c r="B302" s="51"/>
      <c r="C302" s="51"/>
      <c r="D302" s="51"/>
      <c r="E302" s="190"/>
      <c r="F302" s="191"/>
      <c r="G302" s="52"/>
      <c r="H302" s="193"/>
      <c r="I302" s="60"/>
      <c r="J302" s="51"/>
      <c r="K302" s="41"/>
      <c r="L302" s="41"/>
      <c r="M302" s="193"/>
    </row>
    <row r="303" spans="1:13" s="51" customFormat="1" ht="16" x14ac:dyDescent="0.45">
      <c r="E303" s="191"/>
      <c r="F303" s="191"/>
      <c r="G303" s="52"/>
      <c r="H303" s="41"/>
      <c r="I303" s="41"/>
      <c r="J303" s="41"/>
      <c r="K303" s="41"/>
      <c r="L303" s="41"/>
      <c r="M303" s="41"/>
    </row>
    <row r="304" spans="1:13" x14ac:dyDescent="0.45">
      <c r="A304" s="51"/>
      <c r="B304" s="51"/>
      <c r="C304" s="195"/>
      <c r="D304" s="51"/>
      <c r="E304" s="51"/>
      <c r="F304" s="51"/>
      <c r="G304" s="52"/>
      <c r="H304" s="51"/>
      <c r="I304" s="41"/>
      <c r="J304" s="41"/>
      <c r="K304" s="41"/>
      <c r="L304" s="41"/>
      <c r="M304" s="41"/>
    </row>
    <row r="305" spans="1:13" x14ac:dyDescent="0.45">
      <c r="A305" s="51"/>
      <c r="B305" s="51"/>
      <c r="C305" s="51"/>
      <c r="D305" s="51"/>
      <c r="E305" s="191"/>
      <c r="F305" s="191"/>
      <c r="G305" s="52"/>
      <c r="H305" s="51"/>
      <c r="I305" s="41"/>
      <c r="J305" s="41"/>
      <c r="K305" s="41"/>
      <c r="L305" s="41"/>
      <c r="M305" s="193"/>
    </row>
    <row r="306" spans="1:13" x14ac:dyDescent="0.45">
      <c r="A306" s="51"/>
      <c r="B306" s="51"/>
      <c r="C306" s="51"/>
      <c r="D306" s="51"/>
      <c r="E306" s="190"/>
      <c r="F306" s="191"/>
      <c r="G306" s="52"/>
      <c r="H306" s="193"/>
      <c r="I306" s="52"/>
      <c r="J306" s="51"/>
      <c r="K306" s="52"/>
      <c r="L306" s="51"/>
      <c r="M306" s="52"/>
    </row>
    <row r="307" spans="1:13" x14ac:dyDescent="0.45">
      <c r="A307" s="51"/>
      <c r="B307" s="51"/>
      <c r="C307" s="51"/>
      <c r="D307" s="51"/>
      <c r="E307" s="52"/>
      <c r="F307" s="191"/>
      <c r="G307" s="52"/>
      <c r="H307" s="193"/>
      <c r="I307" s="60"/>
      <c r="J307" s="51"/>
      <c r="K307" s="41"/>
      <c r="L307" s="41"/>
      <c r="M307" s="193"/>
    </row>
    <row r="308" spans="1:13" x14ac:dyDescent="0.45">
      <c r="A308" s="51"/>
      <c r="B308" s="51"/>
      <c r="C308" s="51"/>
      <c r="D308" s="51"/>
      <c r="E308" s="190"/>
      <c r="F308" s="191"/>
      <c r="G308" s="52"/>
      <c r="H308" s="193"/>
      <c r="I308" s="60"/>
      <c r="J308" s="51"/>
      <c r="K308" s="41"/>
      <c r="L308" s="41"/>
      <c r="M308" s="193"/>
    </row>
    <row r="309" spans="1:13" s="51" customFormat="1" ht="16" x14ac:dyDescent="0.45">
      <c r="E309" s="191"/>
      <c r="F309" s="191"/>
      <c r="G309" s="52"/>
      <c r="H309" s="41"/>
      <c r="I309" s="41"/>
      <c r="J309" s="41"/>
      <c r="K309" s="41"/>
      <c r="L309" s="41"/>
      <c r="M309" s="41"/>
    </row>
    <row r="310" spans="1:13" x14ac:dyDescent="0.45">
      <c r="A310" s="51"/>
      <c r="B310" s="51"/>
      <c r="C310" s="195"/>
      <c r="D310" s="51"/>
      <c r="E310" s="51"/>
      <c r="F310" s="51"/>
      <c r="G310" s="52"/>
      <c r="H310" s="51"/>
      <c r="I310" s="41"/>
      <c r="J310" s="41"/>
      <c r="K310" s="41"/>
      <c r="L310" s="41"/>
      <c r="M310" s="41"/>
    </row>
    <row r="311" spans="1:13" x14ac:dyDescent="0.45">
      <c r="A311" s="51"/>
      <c r="B311" s="51"/>
      <c r="C311" s="51"/>
      <c r="D311" s="51"/>
      <c r="E311" s="191"/>
      <c r="F311" s="191"/>
      <c r="G311" s="52"/>
      <c r="H311" s="51"/>
      <c r="I311" s="41"/>
      <c r="J311" s="41"/>
      <c r="K311" s="41"/>
      <c r="L311" s="41"/>
      <c r="M311" s="193"/>
    </row>
    <row r="312" spans="1:13" x14ac:dyDescent="0.45">
      <c r="A312" s="51"/>
      <c r="B312" s="51"/>
      <c r="C312" s="51"/>
      <c r="D312" s="51"/>
      <c r="E312" s="190"/>
      <c r="F312" s="191"/>
      <c r="G312" s="52"/>
      <c r="H312" s="193"/>
      <c r="I312" s="52"/>
      <c r="J312" s="51"/>
      <c r="K312" s="52"/>
      <c r="L312" s="51"/>
      <c r="M312" s="52"/>
    </row>
    <row r="313" spans="1:13" x14ac:dyDescent="0.45">
      <c r="A313" s="51"/>
      <c r="B313" s="51"/>
      <c r="C313" s="51"/>
      <c r="D313" s="51"/>
      <c r="E313" s="52"/>
      <c r="F313" s="191"/>
      <c r="G313" s="52"/>
      <c r="H313" s="193"/>
      <c r="I313" s="60"/>
      <c r="J313" s="51"/>
      <c r="K313" s="41"/>
      <c r="L313" s="41"/>
      <c r="M313" s="193"/>
    </row>
    <row r="314" spans="1:13" x14ac:dyDescent="0.45">
      <c r="A314" s="51"/>
      <c r="B314" s="51"/>
      <c r="C314" s="51"/>
      <c r="D314" s="51"/>
      <c r="E314" s="190"/>
      <c r="F314" s="191"/>
      <c r="G314" s="52"/>
      <c r="H314" s="193"/>
      <c r="I314" s="60"/>
      <c r="J314" s="51"/>
      <c r="K314" s="41"/>
      <c r="L314" s="41"/>
      <c r="M314" s="193"/>
    </row>
    <row r="315" spans="1:13" s="51" customFormat="1" ht="16" x14ac:dyDescent="0.45">
      <c r="E315" s="191"/>
      <c r="F315" s="191"/>
      <c r="G315" s="52"/>
      <c r="H315" s="41"/>
      <c r="I315" s="41"/>
      <c r="J315" s="41"/>
      <c r="K315" s="41"/>
      <c r="L315" s="41"/>
      <c r="M315" s="41"/>
    </row>
    <row r="316" spans="1:13" s="51" customFormat="1" ht="16" x14ac:dyDescent="0.45">
      <c r="G316" s="52"/>
      <c r="I316" s="41"/>
      <c r="J316" s="41"/>
      <c r="K316" s="41"/>
      <c r="L316" s="41"/>
      <c r="M316" s="41"/>
    </row>
    <row r="317" spans="1:13" s="51" customFormat="1" ht="16" x14ac:dyDescent="0.45">
      <c r="E317" s="191"/>
      <c r="F317" s="191"/>
      <c r="G317" s="52"/>
      <c r="I317" s="41"/>
      <c r="J317" s="41"/>
      <c r="K317" s="41"/>
      <c r="L317" s="41"/>
      <c r="M317" s="193"/>
    </row>
    <row r="318" spans="1:13" s="51" customFormat="1" ht="16" x14ac:dyDescent="0.45">
      <c r="E318" s="190"/>
      <c r="F318" s="191"/>
      <c r="G318" s="52"/>
      <c r="H318" s="193"/>
      <c r="I318" s="52"/>
      <c r="K318" s="52"/>
      <c r="M318" s="52"/>
    </row>
    <row r="319" spans="1:13" x14ac:dyDescent="0.4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</row>
    <row r="320" spans="1:13" s="51" customFormat="1" x14ac:dyDescent="0.45">
      <c r="E320" s="52"/>
      <c r="F320" s="191"/>
      <c r="G320" s="52"/>
      <c r="H320" s="193"/>
      <c r="I320" s="60"/>
      <c r="K320" s="41"/>
      <c r="L320" s="41"/>
      <c r="M320" s="193"/>
    </row>
    <row r="321" spans="1:13" s="51" customFormat="1" x14ac:dyDescent="0.45">
      <c r="E321" s="191"/>
      <c r="F321" s="191"/>
      <c r="G321" s="52"/>
      <c r="H321" s="193"/>
      <c r="I321" s="60"/>
      <c r="K321" s="41"/>
      <c r="L321" s="41"/>
      <c r="M321" s="193"/>
    </row>
    <row r="322" spans="1:13" s="51" customFormat="1" x14ac:dyDescent="0.45">
      <c r="E322" s="190"/>
      <c r="F322" s="191"/>
      <c r="G322" s="52"/>
      <c r="H322" s="193"/>
      <c r="I322" s="60"/>
      <c r="K322" s="41"/>
      <c r="L322" s="41"/>
      <c r="M322" s="193"/>
    </row>
    <row r="323" spans="1:13" s="51" customFormat="1" ht="16" x14ac:dyDescent="0.45">
      <c r="E323" s="191"/>
      <c r="F323" s="191"/>
      <c r="G323" s="52"/>
      <c r="H323" s="41"/>
      <c r="I323" s="41"/>
      <c r="J323" s="41"/>
      <c r="K323" s="41"/>
      <c r="L323" s="41"/>
      <c r="M323" s="41"/>
    </row>
    <row r="324" spans="1:13" x14ac:dyDescent="0.45">
      <c r="A324" s="51"/>
      <c r="B324" s="51"/>
      <c r="C324" s="195"/>
      <c r="D324" s="51"/>
      <c r="E324" s="51"/>
      <c r="F324" s="51"/>
      <c r="G324" s="52"/>
      <c r="H324" s="51"/>
      <c r="I324" s="41"/>
      <c r="J324" s="41"/>
      <c r="K324" s="41"/>
      <c r="L324" s="41"/>
      <c r="M324" s="41"/>
    </row>
    <row r="325" spans="1:13" s="51" customFormat="1" ht="16" x14ac:dyDescent="0.45">
      <c r="E325" s="191"/>
      <c r="F325" s="191"/>
      <c r="G325" s="52"/>
      <c r="I325" s="41"/>
      <c r="J325" s="41"/>
      <c r="K325" s="41"/>
      <c r="L325" s="41"/>
      <c r="M325" s="193"/>
    </row>
    <row r="326" spans="1:13" x14ac:dyDescent="0.45">
      <c r="A326" s="51"/>
      <c r="B326" s="51"/>
      <c r="C326" s="51"/>
      <c r="D326" s="51"/>
      <c r="E326" s="190"/>
      <c r="F326" s="191"/>
      <c r="G326" s="52"/>
      <c r="H326" s="193"/>
      <c r="I326" s="52"/>
      <c r="J326" s="51"/>
      <c r="K326" s="52"/>
      <c r="L326" s="51"/>
      <c r="M326" s="52"/>
    </row>
    <row r="327" spans="1:13" x14ac:dyDescent="0.45">
      <c r="A327" s="51"/>
      <c r="B327" s="51"/>
      <c r="C327" s="51"/>
      <c r="D327" s="51"/>
      <c r="E327" s="52"/>
      <c r="F327" s="191"/>
      <c r="G327" s="52"/>
      <c r="H327" s="193"/>
      <c r="I327" s="60"/>
      <c r="J327" s="51"/>
      <c r="K327" s="41"/>
      <c r="L327" s="41"/>
      <c r="M327" s="193"/>
    </row>
    <row r="328" spans="1:13" x14ac:dyDescent="0.45">
      <c r="A328" s="51"/>
      <c r="B328" s="51"/>
      <c r="C328" s="51"/>
      <c r="D328" s="51"/>
      <c r="E328" s="190"/>
      <c r="F328" s="191"/>
      <c r="G328" s="52"/>
      <c r="H328" s="193"/>
      <c r="I328" s="60"/>
      <c r="J328" s="51"/>
      <c r="K328" s="41"/>
      <c r="L328" s="41"/>
      <c r="M328" s="193"/>
    </row>
    <row r="329" spans="1:13" s="51" customFormat="1" ht="16" x14ac:dyDescent="0.45">
      <c r="E329" s="191"/>
      <c r="F329" s="191"/>
      <c r="G329" s="52"/>
      <c r="H329" s="41"/>
      <c r="I329" s="41"/>
      <c r="J329" s="41"/>
      <c r="K329" s="41"/>
      <c r="L329" s="41"/>
      <c r="M329" s="41"/>
    </row>
    <row r="330" spans="1:13" s="51" customFormat="1" ht="16" x14ac:dyDescent="0.45">
      <c r="E330" s="191"/>
      <c r="F330" s="191"/>
      <c r="G330" s="52"/>
      <c r="I330" s="41"/>
      <c r="J330" s="41"/>
      <c r="K330" s="41"/>
      <c r="L330" s="41"/>
      <c r="M330" s="41"/>
    </row>
    <row r="331" spans="1:13" s="51" customFormat="1" ht="16" x14ac:dyDescent="0.45">
      <c r="E331" s="191"/>
      <c r="F331" s="191"/>
      <c r="G331" s="52"/>
      <c r="I331" s="41"/>
      <c r="J331" s="41"/>
      <c r="K331" s="41"/>
      <c r="L331" s="41"/>
      <c r="M331" s="193"/>
    </row>
    <row r="332" spans="1:13" s="51" customFormat="1" x14ac:dyDescent="0.45">
      <c r="E332" s="191"/>
      <c r="F332" s="191"/>
      <c r="G332" s="52"/>
      <c r="H332" s="193"/>
      <c r="I332" s="60"/>
      <c r="K332" s="41"/>
      <c r="L332" s="41"/>
      <c r="M332" s="193"/>
    </row>
    <row r="333" spans="1:13" s="51" customFormat="1" x14ac:dyDescent="0.45">
      <c r="E333" s="191"/>
      <c r="F333" s="191"/>
      <c r="G333" s="52"/>
      <c r="H333" s="193"/>
      <c r="I333" s="60"/>
      <c r="K333" s="41"/>
      <c r="L333" s="41"/>
      <c r="M333" s="193"/>
    </row>
    <row r="334" spans="1:13" s="51" customFormat="1" x14ac:dyDescent="0.45">
      <c r="B334" s="58"/>
      <c r="E334" s="191"/>
      <c r="F334" s="191"/>
      <c r="G334" s="52"/>
      <c r="H334" s="193"/>
      <c r="I334" s="60"/>
      <c r="K334" s="41"/>
      <c r="L334" s="41"/>
      <c r="M334" s="193"/>
    </row>
    <row r="335" spans="1:13" s="51" customFormat="1" x14ac:dyDescent="0.45">
      <c r="E335" s="191"/>
      <c r="F335" s="191"/>
      <c r="G335" s="52"/>
      <c r="H335" s="193"/>
      <c r="I335" s="60"/>
      <c r="K335" s="41"/>
      <c r="L335" s="41"/>
      <c r="M335" s="193"/>
    </row>
    <row r="336" spans="1:13" s="51" customFormat="1" x14ac:dyDescent="0.45">
      <c r="E336" s="190"/>
      <c r="F336" s="191"/>
      <c r="G336" s="52"/>
      <c r="H336" s="193"/>
      <c r="I336" s="60"/>
      <c r="K336" s="41"/>
      <c r="L336" s="41"/>
      <c r="M336" s="193"/>
    </row>
    <row r="337" spans="1:13" s="51" customFormat="1" ht="16" x14ac:dyDescent="0.45">
      <c r="E337" s="191"/>
      <c r="F337" s="191"/>
      <c r="G337" s="52"/>
      <c r="H337" s="41"/>
      <c r="I337" s="41"/>
      <c r="J337" s="41"/>
      <c r="K337" s="41"/>
      <c r="L337" s="41"/>
      <c r="M337" s="41"/>
    </row>
    <row r="338" spans="1:13" x14ac:dyDescent="0.45">
      <c r="A338" s="51"/>
      <c r="B338" s="51"/>
      <c r="C338" s="51"/>
      <c r="D338" s="51"/>
      <c r="E338" s="51"/>
      <c r="F338" s="51"/>
      <c r="G338" s="52"/>
      <c r="H338" s="51"/>
      <c r="I338" s="41"/>
      <c r="J338" s="41"/>
      <c r="K338" s="41"/>
      <c r="L338" s="41"/>
      <c r="M338" s="41"/>
    </row>
    <row r="339" spans="1:13" x14ac:dyDescent="0.45">
      <c r="A339" s="51"/>
      <c r="B339" s="51"/>
      <c r="C339" s="51"/>
      <c r="D339" s="51"/>
      <c r="E339" s="191"/>
      <c r="F339" s="191"/>
      <c r="G339" s="52"/>
      <c r="H339" s="51"/>
      <c r="I339" s="41"/>
      <c r="J339" s="41"/>
      <c r="K339" s="41"/>
      <c r="L339" s="41"/>
      <c r="M339" s="193"/>
    </row>
    <row r="340" spans="1:13" x14ac:dyDescent="0.45">
      <c r="A340" s="51"/>
      <c r="B340" s="51"/>
      <c r="C340" s="51"/>
      <c r="D340" s="51"/>
      <c r="E340" s="191"/>
      <c r="F340" s="191"/>
      <c r="G340" s="52"/>
      <c r="H340" s="193"/>
      <c r="I340" s="52"/>
      <c r="J340" s="51"/>
      <c r="K340" s="52"/>
      <c r="L340" s="51"/>
      <c r="M340" s="52"/>
    </row>
    <row r="341" spans="1:13" x14ac:dyDescent="0.45">
      <c r="A341" s="51"/>
      <c r="B341" s="51"/>
      <c r="C341" s="51"/>
      <c r="D341" s="51"/>
      <c r="E341" s="52"/>
      <c r="F341" s="191"/>
      <c r="G341" s="52"/>
      <c r="H341" s="193"/>
      <c r="I341" s="60"/>
      <c r="J341" s="51"/>
      <c r="K341" s="41"/>
      <c r="L341" s="41"/>
      <c r="M341" s="193"/>
    </row>
    <row r="342" spans="1:13" x14ac:dyDescent="0.45">
      <c r="A342" s="51"/>
      <c r="B342" s="51"/>
      <c r="C342" s="51"/>
      <c r="D342" s="51"/>
      <c r="E342" s="191"/>
      <c r="F342" s="191"/>
      <c r="G342" s="52"/>
      <c r="H342" s="193"/>
      <c r="I342" s="60"/>
      <c r="J342" s="51"/>
      <c r="K342" s="41"/>
      <c r="L342" s="41"/>
      <c r="M342" s="193"/>
    </row>
    <row r="343" spans="1:13" x14ac:dyDescent="0.45">
      <c r="A343" s="51"/>
      <c r="B343" s="51"/>
      <c r="C343" s="51"/>
      <c r="D343" s="51"/>
      <c r="E343" s="191"/>
      <c r="F343" s="191"/>
      <c r="G343" s="52"/>
      <c r="H343" s="193"/>
      <c r="I343" s="60"/>
      <c r="J343" s="51"/>
      <c r="K343" s="41"/>
      <c r="L343" s="41"/>
      <c r="M343" s="193"/>
    </row>
    <row r="344" spans="1:13" s="51" customFormat="1" ht="16" x14ac:dyDescent="0.45">
      <c r="E344" s="191"/>
      <c r="F344" s="191"/>
      <c r="G344" s="52"/>
      <c r="H344" s="41"/>
      <c r="I344" s="41"/>
      <c r="J344" s="41"/>
      <c r="K344" s="41"/>
      <c r="L344" s="41"/>
      <c r="M344" s="41"/>
    </row>
    <row r="345" spans="1:13" s="51" customFormat="1" ht="16" x14ac:dyDescent="0.45">
      <c r="E345" s="191"/>
      <c r="F345" s="191"/>
      <c r="G345" s="52"/>
      <c r="H345" s="192"/>
      <c r="I345" s="41"/>
      <c r="J345" s="192"/>
      <c r="K345" s="41"/>
      <c r="L345" s="192"/>
      <c r="M345" s="198"/>
    </row>
    <row r="346" spans="1:13" s="51" customFormat="1" ht="16" x14ac:dyDescent="0.45">
      <c r="E346" s="191"/>
      <c r="F346" s="191"/>
      <c r="G346" s="52"/>
      <c r="H346" s="41"/>
      <c r="I346" s="41"/>
      <c r="J346" s="41"/>
      <c r="K346" s="41"/>
      <c r="L346" s="41"/>
      <c r="M346" s="41"/>
    </row>
    <row r="347" spans="1:13" s="51" customFormat="1" ht="16" x14ac:dyDescent="0.45">
      <c r="E347" s="191"/>
      <c r="F347" s="191"/>
      <c r="G347" s="52"/>
      <c r="H347" s="41"/>
      <c r="I347" s="41"/>
      <c r="J347" s="41"/>
      <c r="K347" s="41"/>
      <c r="L347" s="41"/>
      <c r="M347" s="41"/>
    </row>
    <row r="348" spans="1:13" s="51" customFormat="1" ht="16" x14ac:dyDescent="0.45">
      <c r="E348" s="191"/>
      <c r="F348" s="191"/>
      <c r="G348" s="52"/>
      <c r="H348" s="41"/>
      <c r="I348" s="41"/>
      <c r="J348" s="41"/>
      <c r="K348" s="41"/>
      <c r="L348" s="41"/>
      <c r="M348" s="41"/>
    </row>
    <row r="349" spans="1:13" s="51" customFormat="1" ht="16" x14ac:dyDescent="0.45">
      <c r="B349" s="58"/>
      <c r="C349" s="195"/>
      <c r="E349" s="191"/>
      <c r="F349" s="191"/>
      <c r="G349" s="199"/>
      <c r="I349" s="41"/>
      <c r="K349" s="41"/>
      <c r="M349" s="193"/>
    </row>
    <row r="350" spans="1:13" s="51" customFormat="1" ht="16" x14ac:dyDescent="0.45">
      <c r="E350" s="191"/>
      <c r="F350" s="191"/>
      <c r="G350" s="52"/>
      <c r="H350" s="41"/>
      <c r="I350" s="41"/>
      <c r="J350" s="41"/>
      <c r="K350" s="41"/>
      <c r="L350" s="41"/>
      <c r="M350" s="41"/>
    </row>
    <row r="351" spans="1:13" s="51" customFormat="1" ht="16" x14ac:dyDescent="0.45">
      <c r="E351" s="191"/>
      <c r="F351" s="191"/>
      <c r="G351" s="52"/>
      <c r="H351" s="192"/>
      <c r="I351" s="41"/>
      <c r="J351" s="192"/>
      <c r="K351" s="41"/>
      <c r="L351" s="192"/>
      <c r="M351" s="198"/>
    </row>
    <row r="352" spans="1:13" x14ac:dyDescent="0.4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</row>
  </sheetData>
  <mergeCells count="1">
    <mergeCell ref="A1:E2"/>
  </mergeCells>
  <pageMargins left="0" right="0" top="0.75" bottom="0.75" header="0.3" footer="0.3"/>
  <pageSetup paperSize="9" scale="92" orientation="landscape" r:id="rId1"/>
  <headerFooter alignWithMargins="0">
    <oddHeader>&amp;R</oddHeader>
    <oddFooter>&amp;C&amp;R&amp;P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L422"/>
  <sheetViews>
    <sheetView tabSelected="1" topLeftCell="A55" workbookViewId="0">
      <selection activeCell="A12" sqref="A12:XFD12"/>
    </sheetView>
  </sheetViews>
  <sheetFormatPr defaultColWidth="9.1796875" defaultRowHeight="17" x14ac:dyDescent="0.45"/>
  <cols>
    <col min="1" max="1" width="3.81640625" style="55" customWidth="1"/>
    <col min="2" max="2" width="10.7265625" style="55" customWidth="1"/>
    <col min="3" max="3" width="42.453125" style="55" customWidth="1"/>
    <col min="4" max="4" width="7.7265625" style="55" customWidth="1"/>
    <col min="5" max="5" width="8.7265625" style="55" customWidth="1"/>
    <col min="6" max="6" width="11.453125" style="55" customWidth="1"/>
    <col min="7" max="7" width="9.26953125" style="55" customWidth="1"/>
    <col min="8" max="9" width="9.453125" style="55" customWidth="1"/>
    <col min="10" max="10" width="11.453125" style="55" customWidth="1"/>
    <col min="11" max="11" width="7" style="55" customWidth="1"/>
    <col min="12" max="12" width="9.453125" style="55" customWidth="1"/>
    <col min="13" max="13" width="14" style="55" customWidth="1"/>
    <col min="14" max="16384" width="9.1796875" style="55"/>
  </cols>
  <sheetData>
    <row r="1" spans="1:13" ht="15" customHeight="1" x14ac:dyDescent="0.45">
      <c r="A1" s="323" t="str">
        <f>TV!A12</f>
        <v>q.lanCxuTi, Jordanias quCa #101 bankis Senoba s/k 27.06.56.063 konstruqciuli da arqiteqturuli nawili</v>
      </c>
      <c r="B1" s="323"/>
      <c r="C1" s="323"/>
      <c r="D1" s="323"/>
      <c r="E1" s="323"/>
    </row>
    <row r="2" spans="1:13" ht="34.5" customHeight="1" x14ac:dyDescent="0.45">
      <c r="A2" s="323"/>
      <c r="B2" s="323"/>
      <c r="C2" s="323"/>
      <c r="D2" s="323"/>
      <c r="E2" s="323"/>
    </row>
    <row r="3" spans="1:13" ht="15" customHeight="1" x14ac:dyDescent="0.45">
      <c r="A3" s="55" t="s">
        <v>4</v>
      </c>
    </row>
    <row r="4" spans="1:13" ht="15" customHeight="1" x14ac:dyDescent="0.45">
      <c r="C4" s="56" t="s">
        <v>3</v>
      </c>
    </row>
    <row r="5" spans="1:13" ht="15" customHeight="1" x14ac:dyDescent="0.45"/>
    <row r="6" spans="1:13" ht="15" customHeight="1" x14ac:dyDescent="0.45"/>
    <row r="7" spans="1:13" ht="18" customHeight="1" x14ac:dyDescent="0.55000000000000004">
      <c r="C7" s="57" t="s">
        <v>136</v>
      </c>
    </row>
    <row r="8" spans="1:13" ht="15" customHeight="1" x14ac:dyDescent="0.45">
      <c r="C8" s="55" t="s">
        <v>130</v>
      </c>
    </row>
    <row r="9" spans="1:13" ht="10.5" customHeight="1" x14ac:dyDescent="0.45">
      <c r="C9" s="55" t="s">
        <v>5</v>
      </c>
    </row>
    <row r="10" spans="1:13" ht="15" customHeight="1" x14ac:dyDescent="0.45">
      <c r="C10" s="56" t="s">
        <v>6</v>
      </c>
    </row>
    <row r="11" spans="1:13" ht="15" customHeight="1" x14ac:dyDescent="0.45">
      <c r="C11" s="58"/>
    </row>
    <row r="12" spans="1:13" ht="15" customHeight="1" x14ac:dyDescent="0.45">
      <c r="D12" s="159"/>
      <c r="E12" s="159"/>
      <c r="F12" s="159"/>
      <c r="G12" s="159"/>
    </row>
    <row r="13" spans="1:13" x14ac:dyDescent="0.45">
      <c r="A13" s="36"/>
      <c r="B13" s="160"/>
      <c r="C13" s="37"/>
      <c r="D13" s="161"/>
      <c r="E13" s="35" t="s">
        <v>8</v>
      </c>
      <c r="F13" s="162"/>
      <c r="G13" s="163" t="s">
        <v>9</v>
      </c>
      <c r="H13" s="164"/>
      <c r="I13" s="36" t="s">
        <v>10</v>
      </c>
      <c r="J13" s="164"/>
      <c r="K13" s="38" t="s">
        <v>11</v>
      </c>
      <c r="L13" s="38"/>
      <c r="M13" s="160"/>
    </row>
    <row r="14" spans="1:13" ht="16.5" customHeight="1" x14ac:dyDescent="0.45">
      <c r="A14" s="39"/>
      <c r="B14" s="40"/>
      <c r="C14" s="41" t="s">
        <v>12</v>
      </c>
      <c r="D14" s="42"/>
      <c r="E14" s="43" t="s">
        <v>13</v>
      </c>
      <c r="F14" s="44"/>
      <c r="G14" s="45"/>
      <c r="H14" s="44"/>
      <c r="I14" s="45"/>
      <c r="J14" s="44"/>
      <c r="K14" s="45" t="s">
        <v>14</v>
      </c>
      <c r="L14" s="46"/>
      <c r="M14" s="40" t="s">
        <v>1</v>
      </c>
    </row>
    <row r="15" spans="1:13" ht="29.5" x14ac:dyDescent="0.45">
      <c r="A15" s="47" t="s">
        <v>0</v>
      </c>
      <c r="B15" s="72" t="s">
        <v>15</v>
      </c>
      <c r="C15" s="55" t="s">
        <v>16</v>
      </c>
      <c r="D15" s="40" t="s">
        <v>17</v>
      </c>
      <c r="E15" s="72" t="s">
        <v>18</v>
      </c>
      <c r="F15" s="35" t="s">
        <v>2</v>
      </c>
      <c r="G15" s="40" t="s">
        <v>19</v>
      </c>
      <c r="H15" s="35" t="s">
        <v>2</v>
      </c>
      <c r="I15" s="40" t="s">
        <v>19</v>
      </c>
      <c r="J15" s="35" t="s">
        <v>2</v>
      </c>
      <c r="K15" s="40" t="s">
        <v>19</v>
      </c>
      <c r="L15" s="35" t="s">
        <v>2</v>
      </c>
      <c r="M15" s="40"/>
    </row>
    <row r="16" spans="1:13" x14ac:dyDescent="0.45">
      <c r="A16" s="45"/>
      <c r="B16" s="48"/>
      <c r="C16" s="49"/>
      <c r="D16" s="42"/>
      <c r="E16" s="48"/>
      <c r="F16" s="49"/>
      <c r="G16" s="48" t="s">
        <v>20</v>
      </c>
      <c r="H16" s="49"/>
      <c r="I16" s="48" t="s">
        <v>20</v>
      </c>
      <c r="J16" s="49"/>
      <c r="K16" s="48" t="s">
        <v>20</v>
      </c>
      <c r="L16" s="49"/>
      <c r="M16" s="48"/>
    </row>
    <row r="17" spans="1:14" x14ac:dyDescent="0.45">
      <c r="A17" s="50" t="s">
        <v>21</v>
      </c>
      <c r="B17" s="206" t="s">
        <v>22</v>
      </c>
      <c r="C17" s="77" t="s">
        <v>23</v>
      </c>
      <c r="D17" s="50" t="s">
        <v>24</v>
      </c>
      <c r="E17" s="206" t="s">
        <v>25</v>
      </c>
      <c r="F17" s="78" t="s">
        <v>26</v>
      </c>
      <c r="G17" s="77" t="s">
        <v>27</v>
      </c>
      <c r="H17" s="50" t="s">
        <v>28</v>
      </c>
      <c r="I17" s="206" t="s">
        <v>29</v>
      </c>
      <c r="J17" s="77" t="s">
        <v>30</v>
      </c>
      <c r="K17" s="206" t="s">
        <v>31</v>
      </c>
      <c r="L17" s="50" t="s">
        <v>32</v>
      </c>
      <c r="M17" s="206" t="s">
        <v>33</v>
      </c>
    </row>
    <row r="18" spans="1:14" s="69" customFormat="1" ht="16" x14ac:dyDescent="0.45">
      <c r="A18" s="165"/>
      <c r="B18" s="67"/>
      <c r="C18" s="166" t="s">
        <v>88</v>
      </c>
      <c r="D18" s="67"/>
      <c r="E18" s="167"/>
      <c r="F18" s="68"/>
      <c r="G18" s="168"/>
      <c r="H18" s="68"/>
      <c r="I18" s="168"/>
      <c r="J18" s="68"/>
      <c r="K18" s="168"/>
      <c r="L18" s="68"/>
      <c r="M18" s="168"/>
    </row>
    <row r="19" spans="1:14" s="207" customFormat="1" ht="16" x14ac:dyDescent="0.45">
      <c r="A19" s="136">
        <v>1</v>
      </c>
      <c r="B19" s="136" t="s">
        <v>127</v>
      </c>
      <c r="C19" s="136" t="s">
        <v>132</v>
      </c>
      <c r="D19" s="137" t="s">
        <v>82</v>
      </c>
      <c r="E19" s="138"/>
      <c r="F19" s="140">
        <f>456*1.2</f>
        <v>547.19999999999993</v>
      </c>
      <c r="G19" s="132"/>
      <c r="H19" s="133"/>
      <c r="I19" s="132"/>
      <c r="J19" s="133"/>
      <c r="K19" s="132"/>
      <c r="L19" s="133"/>
      <c r="M19" s="132"/>
    </row>
    <row r="20" spans="1:14" s="207" customFormat="1" ht="16" x14ac:dyDescent="0.45">
      <c r="A20" s="136"/>
      <c r="B20" s="208"/>
      <c r="C20" s="136" t="s">
        <v>34</v>
      </c>
      <c r="D20" s="137" t="s">
        <v>82</v>
      </c>
      <c r="E20" s="138">
        <v>1</v>
      </c>
      <c r="F20" s="140">
        <f>F19*E20</f>
        <v>547.19999999999993</v>
      </c>
      <c r="G20" s="139"/>
      <c r="H20" s="137"/>
      <c r="I20" s="132"/>
      <c r="J20" s="133"/>
      <c r="K20" s="132"/>
      <c r="L20" s="133"/>
      <c r="M20" s="139">
        <f>H20</f>
        <v>0</v>
      </c>
    </row>
    <row r="21" spans="1:14" s="207" customFormat="1" ht="16" x14ac:dyDescent="0.45">
      <c r="A21" s="136"/>
      <c r="B21" s="137"/>
      <c r="C21" s="136" t="s">
        <v>36</v>
      </c>
      <c r="D21" s="137" t="s">
        <v>7</v>
      </c>
      <c r="E21" s="138">
        <v>0.37</v>
      </c>
      <c r="F21" s="140">
        <f>F19*E21</f>
        <v>202.46399999999997</v>
      </c>
      <c r="G21" s="132"/>
      <c r="H21" s="133"/>
      <c r="I21" s="132"/>
      <c r="J21" s="133"/>
      <c r="K21" s="139"/>
      <c r="L21" s="137"/>
      <c r="M21" s="139">
        <f>L21</f>
        <v>0</v>
      </c>
    </row>
    <row r="22" spans="1:14" s="207" customFormat="1" ht="16" x14ac:dyDescent="0.45">
      <c r="A22" s="136"/>
      <c r="B22" s="184"/>
      <c r="C22" s="136" t="s">
        <v>132</v>
      </c>
      <c r="D22" s="137" t="s">
        <v>82</v>
      </c>
      <c r="E22" s="138">
        <v>1.1499999999999999</v>
      </c>
      <c r="F22" s="140">
        <f>F19*E22</f>
        <v>629.27999999999986</v>
      </c>
      <c r="G22" s="132"/>
      <c r="H22" s="133"/>
      <c r="I22" s="139"/>
      <c r="J22" s="137"/>
      <c r="K22" s="132"/>
      <c r="L22" s="133"/>
      <c r="M22" s="139">
        <f>J22</f>
        <v>0</v>
      </c>
    </row>
    <row r="23" spans="1:14" s="207" customFormat="1" ht="16" x14ac:dyDescent="0.45">
      <c r="A23" s="142"/>
      <c r="B23" s="143"/>
      <c r="C23" s="142" t="s">
        <v>87</v>
      </c>
      <c r="D23" s="143" t="s">
        <v>7</v>
      </c>
      <c r="E23" s="144">
        <v>0.02</v>
      </c>
      <c r="F23" s="145">
        <f>F19*E23</f>
        <v>10.943999999999999</v>
      </c>
      <c r="G23" s="185"/>
      <c r="H23" s="186"/>
      <c r="I23" s="146"/>
      <c r="J23" s="143"/>
      <c r="K23" s="185"/>
      <c r="L23" s="186"/>
      <c r="M23" s="146">
        <f>J23</f>
        <v>0</v>
      </c>
      <c r="N23" s="255"/>
    </row>
    <row r="24" spans="1:14" s="207" customFormat="1" ht="16" x14ac:dyDescent="0.45">
      <c r="A24" s="136">
        <v>2</v>
      </c>
      <c r="B24" s="136" t="s">
        <v>89</v>
      </c>
      <c r="C24" s="136" t="s">
        <v>90</v>
      </c>
      <c r="D24" s="137" t="s">
        <v>82</v>
      </c>
      <c r="E24" s="138"/>
      <c r="F24" s="140">
        <v>46.4</v>
      </c>
      <c r="G24" s="132"/>
      <c r="H24" s="133"/>
      <c r="I24" s="132"/>
      <c r="J24" s="133"/>
      <c r="K24" s="132"/>
      <c r="L24" s="133"/>
      <c r="M24" s="132"/>
    </row>
    <row r="25" spans="1:14" s="207" customFormat="1" ht="16" x14ac:dyDescent="0.45">
      <c r="A25" s="136"/>
      <c r="B25" s="208"/>
      <c r="C25" s="136" t="s">
        <v>34</v>
      </c>
      <c r="D25" s="137" t="s">
        <v>82</v>
      </c>
      <c r="E25" s="138">
        <v>1</v>
      </c>
      <c r="F25" s="140">
        <f>F24*E25</f>
        <v>46.4</v>
      </c>
      <c r="G25" s="139"/>
      <c r="H25" s="141"/>
      <c r="I25" s="154"/>
      <c r="J25" s="147"/>
      <c r="K25" s="154"/>
      <c r="L25" s="147"/>
      <c r="M25" s="139">
        <f>H25</f>
        <v>0</v>
      </c>
    </row>
    <row r="26" spans="1:14" s="207" customFormat="1" ht="16" x14ac:dyDescent="0.45">
      <c r="A26" s="136"/>
      <c r="B26" s="137"/>
      <c r="C26" s="136" t="s">
        <v>36</v>
      </c>
      <c r="D26" s="137" t="s">
        <v>7</v>
      </c>
      <c r="E26" s="138">
        <v>0.28299999999999997</v>
      </c>
      <c r="F26" s="140">
        <f>F24*E26</f>
        <v>13.131199999999998</v>
      </c>
      <c r="G26" s="132"/>
      <c r="H26" s="147"/>
      <c r="I26" s="154"/>
      <c r="J26" s="147"/>
      <c r="K26" s="139"/>
      <c r="L26" s="141"/>
      <c r="M26" s="139">
        <f>L26</f>
        <v>0</v>
      </c>
    </row>
    <row r="27" spans="1:14" s="207" customFormat="1" ht="16" x14ac:dyDescent="0.45">
      <c r="A27" s="136"/>
      <c r="B27" s="184"/>
      <c r="C27" s="136" t="s">
        <v>137</v>
      </c>
      <c r="D27" s="137" t="s">
        <v>82</v>
      </c>
      <c r="E27" s="138">
        <v>1.02</v>
      </c>
      <c r="F27" s="140">
        <f>F24*E27</f>
        <v>47.327999999999996</v>
      </c>
      <c r="G27" s="132"/>
      <c r="H27" s="147"/>
      <c r="I27" s="139"/>
      <c r="J27" s="141"/>
      <c r="K27" s="154"/>
      <c r="L27" s="147"/>
      <c r="M27" s="139">
        <f>J27</f>
        <v>0</v>
      </c>
      <c r="N27" s="255"/>
    </row>
    <row r="28" spans="1:14" s="207" customFormat="1" ht="16" x14ac:dyDescent="0.45">
      <c r="A28" s="142"/>
      <c r="B28" s="143"/>
      <c r="C28" s="142" t="s">
        <v>87</v>
      </c>
      <c r="D28" s="143" t="s">
        <v>7</v>
      </c>
      <c r="E28" s="144">
        <v>0.62</v>
      </c>
      <c r="F28" s="145">
        <f>F24*E28</f>
        <v>28.768000000000001</v>
      </c>
      <c r="G28" s="185"/>
      <c r="H28" s="156"/>
      <c r="I28" s="146"/>
      <c r="J28" s="151"/>
      <c r="K28" s="157"/>
      <c r="L28" s="156"/>
      <c r="M28" s="146">
        <f>J28</f>
        <v>0</v>
      </c>
    </row>
    <row r="29" spans="1:14" s="149" customFormat="1" ht="16" x14ac:dyDescent="0.35">
      <c r="A29" s="148">
        <v>3</v>
      </c>
      <c r="B29" s="148" t="s">
        <v>128</v>
      </c>
      <c r="C29" s="148" t="s">
        <v>133</v>
      </c>
      <c r="D29" s="149" t="s">
        <v>82</v>
      </c>
      <c r="E29" s="155"/>
      <c r="F29" s="183">
        <v>160.65</v>
      </c>
      <c r="G29" s="134"/>
      <c r="H29" s="135"/>
      <c r="I29" s="150"/>
      <c r="K29" s="134"/>
      <c r="L29" s="135"/>
      <c r="M29" s="150"/>
    </row>
    <row r="30" spans="1:14" s="137" customFormat="1" ht="16" x14ac:dyDescent="0.45">
      <c r="A30" s="136"/>
      <c r="C30" s="136" t="s">
        <v>34</v>
      </c>
      <c r="D30" s="149" t="s">
        <v>82</v>
      </c>
      <c r="E30" s="138">
        <v>1</v>
      </c>
      <c r="F30" s="140">
        <f>F29*E30</f>
        <v>160.65</v>
      </c>
      <c r="G30" s="139"/>
      <c r="H30" s="141"/>
      <c r="I30" s="248"/>
      <c r="J30" s="249"/>
      <c r="K30" s="248"/>
      <c r="L30" s="249"/>
      <c r="M30" s="139">
        <f>H30</f>
        <v>0</v>
      </c>
    </row>
    <row r="31" spans="1:14" s="137" customFormat="1" ht="16" x14ac:dyDescent="0.45">
      <c r="A31" s="136"/>
      <c r="C31" s="136" t="s">
        <v>36</v>
      </c>
      <c r="D31" s="137" t="s">
        <v>7</v>
      </c>
      <c r="E31" s="138">
        <v>1.29</v>
      </c>
      <c r="F31" s="140">
        <f>F29*E31</f>
        <v>207.23850000000002</v>
      </c>
      <c r="G31" s="247"/>
      <c r="H31" s="249"/>
      <c r="I31" s="248"/>
      <c r="J31" s="249"/>
      <c r="K31" s="139"/>
      <c r="L31" s="141"/>
      <c r="M31" s="139">
        <f>L31</f>
        <v>0</v>
      </c>
    </row>
    <row r="32" spans="1:14" s="137" customFormat="1" ht="16" x14ac:dyDescent="0.45">
      <c r="A32" s="136"/>
      <c r="B32" s="184"/>
      <c r="C32" s="136" t="s">
        <v>138</v>
      </c>
      <c r="D32" s="137" t="s">
        <v>82</v>
      </c>
      <c r="E32" s="138">
        <v>1.0149999999999999</v>
      </c>
      <c r="F32" s="140">
        <f>F29*E32</f>
        <v>163.05974999999998</v>
      </c>
      <c r="G32" s="247"/>
      <c r="H32" s="249"/>
      <c r="I32" s="139"/>
      <c r="J32" s="141"/>
      <c r="K32" s="248"/>
      <c r="L32" s="249"/>
      <c r="M32" s="139">
        <f t="shared" ref="M32:M36" si="0">J32</f>
        <v>0</v>
      </c>
    </row>
    <row r="33" spans="1:13" s="137" customFormat="1" ht="16" x14ac:dyDescent="0.45">
      <c r="A33" s="136"/>
      <c r="C33" s="136" t="s">
        <v>92</v>
      </c>
      <c r="D33" s="137" t="s">
        <v>37</v>
      </c>
      <c r="E33" s="138">
        <v>1.24</v>
      </c>
      <c r="F33" s="140">
        <f>F29*E33</f>
        <v>199.20600000000002</v>
      </c>
      <c r="G33" s="132"/>
      <c r="H33" s="147"/>
      <c r="I33" s="139"/>
      <c r="J33" s="141"/>
      <c r="K33" s="154"/>
      <c r="L33" s="147"/>
      <c r="M33" s="139">
        <f t="shared" si="0"/>
        <v>0</v>
      </c>
    </row>
    <row r="34" spans="1:13" s="207" customFormat="1" ht="16" x14ac:dyDescent="0.45">
      <c r="A34" s="136"/>
      <c r="B34" s="137"/>
      <c r="C34" s="136" t="s">
        <v>93</v>
      </c>
      <c r="D34" s="137" t="s">
        <v>82</v>
      </c>
      <c r="E34" s="152">
        <v>1.38E-2</v>
      </c>
      <c r="F34" s="140">
        <f>F29*E34</f>
        <v>2.2169699999999999</v>
      </c>
      <c r="G34" s="132"/>
      <c r="H34" s="147"/>
      <c r="I34" s="139"/>
      <c r="J34" s="141"/>
      <c r="K34" s="154"/>
      <c r="L34" s="147"/>
      <c r="M34" s="139">
        <f t="shared" si="0"/>
        <v>0</v>
      </c>
    </row>
    <row r="35" spans="1:13" s="137" customFormat="1" ht="16" x14ac:dyDescent="0.45">
      <c r="A35" s="136"/>
      <c r="C35" s="136" t="s">
        <v>129</v>
      </c>
      <c r="D35" s="137" t="s">
        <v>86</v>
      </c>
      <c r="E35" s="246" t="s">
        <v>38</v>
      </c>
      <c r="F35" s="140">
        <v>11.539</v>
      </c>
      <c r="G35" s="132"/>
      <c r="H35" s="147"/>
      <c r="I35" s="139"/>
      <c r="J35" s="141"/>
      <c r="K35" s="154"/>
      <c r="L35" s="147"/>
      <c r="M35" s="139">
        <f t="shared" si="0"/>
        <v>0</v>
      </c>
    </row>
    <row r="36" spans="1:13" s="137" customFormat="1" ht="16" x14ac:dyDescent="0.45">
      <c r="A36" s="142"/>
      <c r="B36" s="143"/>
      <c r="C36" s="142" t="s">
        <v>87</v>
      </c>
      <c r="D36" s="143" t="s">
        <v>7</v>
      </c>
      <c r="E36" s="144">
        <v>0.3</v>
      </c>
      <c r="F36" s="145">
        <f>F29*E36</f>
        <v>48.195</v>
      </c>
      <c r="G36" s="185"/>
      <c r="H36" s="156"/>
      <c r="I36" s="146"/>
      <c r="J36" s="151"/>
      <c r="K36" s="157"/>
      <c r="L36" s="156"/>
      <c r="M36" s="146">
        <f t="shared" si="0"/>
        <v>0</v>
      </c>
    </row>
    <row r="37" spans="1:13" s="81" customFormat="1" ht="32" x14ac:dyDescent="0.35">
      <c r="A37" s="62">
        <v>4</v>
      </c>
      <c r="B37" s="81" t="s">
        <v>124</v>
      </c>
      <c r="C37" s="61" t="s">
        <v>125</v>
      </c>
      <c r="D37" s="241" t="s">
        <v>103</v>
      </c>
      <c r="E37" s="80"/>
      <c r="F37" s="94">
        <f>F29/0.35/100</f>
        <v>4.5900000000000007</v>
      </c>
      <c r="G37" s="242"/>
      <c r="H37" s="243"/>
      <c r="I37" s="242"/>
      <c r="J37" s="243"/>
      <c r="K37" s="242"/>
      <c r="L37" s="243"/>
      <c r="M37" s="242"/>
    </row>
    <row r="38" spans="1:13" s="63" customFormat="1" ht="16" x14ac:dyDescent="0.45">
      <c r="A38" s="53"/>
      <c r="B38" s="244"/>
      <c r="C38" s="53" t="s">
        <v>34</v>
      </c>
      <c r="D38" s="53" t="s">
        <v>37</v>
      </c>
      <c r="E38" s="87">
        <v>100</v>
      </c>
      <c r="F38" s="88">
        <f>F37*E38</f>
        <v>459.00000000000006</v>
      </c>
      <c r="G38" s="76"/>
      <c r="H38" s="89"/>
      <c r="I38" s="100"/>
      <c r="J38" s="101"/>
      <c r="K38" s="100"/>
      <c r="L38" s="101"/>
      <c r="M38" s="76">
        <f>H38</f>
        <v>0</v>
      </c>
    </row>
    <row r="39" spans="1:13" s="170" customFormat="1" ht="16" x14ac:dyDescent="0.45">
      <c r="A39" s="53"/>
      <c r="B39" s="63"/>
      <c r="C39" s="53" t="s">
        <v>36</v>
      </c>
      <c r="D39" s="63" t="s">
        <v>7</v>
      </c>
      <c r="E39" s="87">
        <v>4.37</v>
      </c>
      <c r="F39" s="88">
        <f>F37*E39</f>
        <v>20.058300000000003</v>
      </c>
      <c r="G39" s="75"/>
      <c r="H39" s="101"/>
      <c r="I39" s="100"/>
      <c r="J39" s="101"/>
      <c r="K39" s="76"/>
      <c r="L39" s="89"/>
      <c r="M39" s="76">
        <f>L39</f>
        <v>0</v>
      </c>
    </row>
    <row r="40" spans="1:13" s="170" customFormat="1" ht="16" x14ac:dyDescent="0.45">
      <c r="A40" s="53"/>
      <c r="B40" s="201"/>
      <c r="C40" s="65" t="s">
        <v>104</v>
      </c>
      <c r="D40" s="63" t="s">
        <v>37</v>
      </c>
      <c r="E40" s="87">
        <v>110</v>
      </c>
      <c r="F40" s="88">
        <f>F37*E40</f>
        <v>504.90000000000009</v>
      </c>
      <c r="G40" s="75"/>
      <c r="H40" s="101"/>
      <c r="I40" s="76"/>
      <c r="J40" s="89"/>
      <c r="K40" s="100"/>
      <c r="L40" s="101"/>
      <c r="M40" s="76">
        <f>J40</f>
        <v>0</v>
      </c>
    </row>
    <row r="41" spans="1:13" s="170" customFormat="1" ht="16" x14ac:dyDescent="0.45">
      <c r="A41" s="53"/>
      <c r="B41" s="63"/>
      <c r="C41" s="53" t="s">
        <v>105</v>
      </c>
      <c r="D41" s="63" t="s">
        <v>86</v>
      </c>
      <c r="E41" s="87">
        <v>0.42</v>
      </c>
      <c r="F41" s="88">
        <f>F37*E41</f>
        <v>1.9278000000000002</v>
      </c>
      <c r="G41" s="75"/>
      <c r="H41" s="101"/>
      <c r="I41" s="76"/>
      <c r="J41" s="89"/>
      <c r="K41" s="100"/>
      <c r="L41" s="101"/>
      <c r="M41" s="76">
        <f>J41</f>
        <v>0</v>
      </c>
    </row>
    <row r="42" spans="1:13" s="170" customFormat="1" ht="17.25" customHeight="1" x14ac:dyDescent="0.45">
      <c r="A42" s="54"/>
      <c r="B42" s="64"/>
      <c r="C42" s="54" t="s">
        <v>87</v>
      </c>
      <c r="D42" s="64" t="s">
        <v>7</v>
      </c>
      <c r="E42" s="90">
        <v>7.2</v>
      </c>
      <c r="F42" s="91">
        <f>F37*E42</f>
        <v>33.048000000000009</v>
      </c>
      <c r="G42" s="174"/>
      <c r="H42" s="96"/>
      <c r="I42" s="92"/>
      <c r="J42" s="93"/>
      <c r="K42" s="104"/>
      <c r="L42" s="96"/>
      <c r="M42" s="92">
        <f>J42</f>
        <v>0</v>
      </c>
    </row>
    <row r="43" spans="1:13" s="260" customFormat="1" ht="16" x14ac:dyDescent="0.35">
      <c r="A43" s="148">
        <v>12</v>
      </c>
      <c r="B43" s="258" t="s">
        <v>139</v>
      </c>
      <c r="C43" s="148" t="s">
        <v>140</v>
      </c>
      <c r="D43" s="149" t="s">
        <v>86</v>
      </c>
      <c r="E43" s="155"/>
      <c r="F43" s="183">
        <f>F46</f>
        <v>0.63300000000000001</v>
      </c>
      <c r="G43" s="134"/>
      <c r="H43" s="135"/>
      <c r="I43" s="259"/>
      <c r="J43" s="149"/>
      <c r="K43" s="134"/>
      <c r="L43" s="135"/>
      <c r="M43" s="150"/>
    </row>
    <row r="44" spans="1:13" s="207" customFormat="1" ht="16" x14ac:dyDescent="0.45">
      <c r="A44" s="136"/>
      <c r="C44" s="136" t="s">
        <v>34</v>
      </c>
      <c r="D44" s="149" t="s">
        <v>86</v>
      </c>
      <c r="E44" s="138">
        <v>1</v>
      </c>
      <c r="F44" s="140">
        <f>F43*E44</f>
        <v>0.63300000000000001</v>
      </c>
      <c r="G44" s="139"/>
      <c r="H44" s="141"/>
      <c r="I44" s="154"/>
      <c r="J44" s="147"/>
      <c r="K44" s="154"/>
      <c r="L44" s="147"/>
      <c r="M44" s="139">
        <f>H44</f>
        <v>0</v>
      </c>
    </row>
    <row r="45" spans="1:13" s="207" customFormat="1" ht="16" x14ac:dyDescent="0.45">
      <c r="A45" s="136"/>
      <c r="B45" s="137"/>
      <c r="C45" s="136" t="s">
        <v>36</v>
      </c>
      <c r="D45" s="137" t="s">
        <v>7</v>
      </c>
      <c r="E45" s="138">
        <v>2.2000000000000002</v>
      </c>
      <c r="F45" s="140">
        <f>F43*E45</f>
        <v>1.3926000000000001</v>
      </c>
      <c r="G45" s="132"/>
      <c r="H45" s="147"/>
      <c r="I45" s="154"/>
      <c r="J45" s="147"/>
      <c r="K45" s="139"/>
      <c r="L45" s="141"/>
      <c r="M45" s="139">
        <f>L45</f>
        <v>0</v>
      </c>
    </row>
    <row r="46" spans="1:13" s="137" customFormat="1" ht="16" x14ac:dyDescent="0.45">
      <c r="A46" s="136"/>
      <c r="C46" s="136" t="s">
        <v>129</v>
      </c>
      <c r="D46" s="137" t="s">
        <v>86</v>
      </c>
      <c r="E46" s="138" t="s">
        <v>38</v>
      </c>
      <c r="F46" s="140">
        <v>0.63300000000000001</v>
      </c>
      <c r="G46" s="132"/>
      <c r="H46" s="147"/>
      <c r="I46" s="139"/>
      <c r="J46" s="141"/>
      <c r="K46" s="154"/>
      <c r="L46" s="147"/>
      <c r="M46" s="139">
        <f>J46</f>
        <v>0</v>
      </c>
    </row>
    <row r="47" spans="1:13" s="207" customFormat="1" ht="16" x14ac:dyDescent="0.45">
      <c r="A47" s="142"/>
      <c r="B47" s="143"/>
      <c r="C47" s="142" t="s">
        <v>87</v>
      </c>
      <c r="D47" s="143" t="s">
        <v>7</v>
      </c>
      <c r="E47" s="144">
        <v>0.4</v>
      </c>
      <c r="F47" s="145">
        <f>F43*E47</f>
        <v>0.25320000000000004</v>
      </c>
      <c r="G47" s="185"/>
      <c r="H47" s="156"/>
      <c r="I47" s="146"/>
      <c r="J47" s="151"/>
      <c r="K47" s="157"/>
      <c r="L47" s="156"/>
      <c r="M47" s="146">
        <f>J47</f>
        <v>0</v>
      </c>
    </row>
    <row r="48" spans="1:13" s="69" customFormat="1" ht="27" customHeight="1" x14ac:dyDescent="0.45">
      <c r="A48" s="165"/>
      <c r="B48" s="67"/>
      <c r="C48" s="205" t="s">
        <v>94</v>
      </c>
      <c r="D48" s="67"/>
      <c r="E48" s="167"/>
      <c r="F48" s="68"/>
      <c r="G48" s="168"/>
      <c r="H48" s="68"/>
      <c r="I48" s="168"/>
      <c r="J48" s="68"/>
      <c r="K48" s="168"/>
      <c r="L48" s="68"/>
      <c r="M48" s="168"/>
    </row>
    <row r="49" spans="1:13" s="207" customFormat="1" ht="16" x14ac:dyDescent="0.45">
      <c r="A49" s="136">
        <v>1</v>
      </c>
      <c r="B49" s="136" t="s">
        <v>95</v>
      </c>
      <c r="C49" s="153" t="s">
        <v>141</v>
      </c>
      <c r="D49" s="137" t="s">
        <v>82</v>
      </c>
      <c r="E49" s="138"/>
      <c r="F49" s="140">
        <v>1.6739999999999999</v>
      </c>
      <c r="G49" s="132"/>
      <c r="H49" s="133"/>
      <c r="I49" s="139"/>
      <c r="J49" s="137"/>
      <c r="K49" s="132"/>
      <c r="L49" s="133"/>
      <c r="M49" s="139"/>
    </row>
    <row r="50" spans="1:13" s="207" customFormat="1" ht="16" x14ac:dyDescent="0.45">
      <c r="A50" s="136"/>
      <c r="B50" s="208"/>
      <c r="C50" s="136" t="s">
        <v>34</v>
      </c>
      <c r="D50" s="137" t="s">
        <v>82</v>
      </c>
      <c r="E50" s="138">
        <v>1</v>
      </c>
      <c r="F50" s="140">
        <f>F49*E50</f>
        <v>1.6739999999999999</v>
      </c>
      <c r="G50" s="139"/>
      <c r="H50" s="141"/>
      <c r="I50" s="248"/>
      <c r="J50" s="249"/>
      <c r="K50" s="248"/>
      <c r="L50" s="249"/>
      <c r="M50" s="139">
        <f>H50</f>
        <v>0</v>
      </c>
    </row>
    <row r="51" spans="1:13" s="207" customFormat="1" ht="16" x14ac:dyDescent="0.45">
      <c r="A51" s="136"/>
      <c r="B51" s="137"/>
      <c r="C51" s="136" t="s">
        <v>36</v>
      </c>
      <c r="D51" s="137" t="s">
        <v>7</v>
      </c>
      <c r="E51" s="138">
        <v>2.67</v>
      </c>
      <c r="F51" s="140">
        <f>F49*E51</f>
        <v>4.4695799999999997</v>
      </c>
      <c r="G51" s="247"/>
      <c r="H51" s="249"/>
      <c r="I51" s="248"/>
      <c r="J51" s="249"/>
      <c r="K51" s="139"/>
      <c r="L51" s="141"/>
      <c r="M51" s="139">
        <f>L51</f>
        <v>0</v>
      </c>
    </row>
    <row r="52" spans="1:13" s="207" customFormat="1" ht="16" x14ac:dyDescent="0.45">
      <c r="A52" s="136"/>
      <c r="B52" s="137"/>
      <c r="C52" s="53" t="s">
        <v>91</v>
      </c>
      <c r="D52" s="137" t="s">
        <v>82</v>
      </c>
      <c r="E52" s="138">
        <v>1.0149999999999999</v>
      </c>
      <c r="F52" s="140">
        <f>F49*E52</f>
        <v>1.6991099999999997</v>
      </c>
      <c r="G52" s="247"/>
      <c r="H52" s="249"/>
      <c r="I52" s="139"/>
      <c r="J52" s="141"/>
      <c r="K52" s="248"/>
      <c r="L52" s="249"/>
      <c r="M52" s="139">
        <f t="shared" ref="M52:M58" si="1">J52</f>
        <v>0</v>
      </c>
    </row>
    <row r="53" spans="1:13" s="207" customFormat="1" ht="16" x14ac:dyDescent="0.45">
      <c r="A53" s="136"/>
      <c r="B53" s="137"/>
      <c r="C53" s="136" t="s">
        <v>92</v>
      </c>
      <c r="D53" s="137" t="s">
        <v>37</v>
      </c>
      <c r="E53" s="138">
        <v>1.64</v>
      </c>
      <c r="F53" s="140">
        <f>F49*E53</f>
        <v>2.7453599999999998</v>
      </c>
      <c r="G53" s="132"/>
      <c r="H53" s="147"/>
      <c r="I53" s="139"/>
      <c r="J53" s="141"/>
      <c r="K53" s="154"/>
      <c r="L53" s="147"/>
      <c r="M53" s="139">
        <f t="shared" si="1"/>
        <v>0</v>
      </c>
    </row>
    <row r="54" spans="1:13" s="207" customFormat="1" ht="16" x14ac:dyDescent="0.45">
      <c r="A54" s="136"/>
      <c r="B54" s="137"/>
      <c r="C54" s="136" t="s">
        <v>96</v>
      </c>
      <c r="D54" s="137" t="s">
        <v>82</v>
      </c>
      <c r="E54" s="152">
        <v>3.1699999999999999E-2</v>
      </c>
      <c r="F54" s="140">
        <f>F49*E54</f>
        <v>5.3065799999999996E-2</v>
      </c>
      <c r="G54" s="132"/>
      <c r="H54" s="147"/>
      <c r="I54" s="139"/>
      <c r="J54" s="141"/>
      <c r="K54" s="154"/>
      <c r="L54" s="147"/>
      <c r="M54" s="139">
        <f t="shared" si="1"/>
        <v>0</v>
      </c>
    </row>
    <row r="55" spans="1:13" s="207" customFormat="1" ht="16" x14ac:dyDescent="0.45">
      <c r="A55" s="136"/>
      <c r="B55" s="137"/>
      <c r="C55" s="136" t="s">
        <v>93</v>
      </c>
      <c r="D55" s="137" t="s">
        <v>82</v>
      </c>
      <c r="E55" s="152">
        <v>3.2000000000000002E-3</v>
      </c>
      <c r="F55" s="140">
        <f>F49*E55</f>
        <v>5.3568000000000001E-3</v>
      </c>
      <c r="G55" s="132"/>
      <c r="H55" s="147"/>
      <c r="I55" s="139"/>
      <c r="J55" s="141"/>
      <c r="K55" s="154"/>
      <c r="L55" s="147"/>
      <c r="M55" s="139">
        <f t="shared" si="1"/>
        <v>0</v>
      </c>
    </row>
    <row r="56" spans="1:13" s="207" customFormat="1" ht="16" x14ac:dyDescent="0.45">
      <c r="A56" s="136"/>
      <c r="B56" s="137"/>
      <c r="C56" s="136" t="s">
        <v>97</v>
      </c>
      <c r="D56" s="137" t="s">
        <v>39</v>
      </c>
      <c r="E56" s="138">
        <v>1.5</v>
      </c>
      <c r="F56" s="140">
        <f>F49*E56</f>
        <v>2.5110000000000001</v>
      </c>
      <c r="G56" s="132"/>
      <c r="H56" s="147"/>
      <c r="I56" s="139"/>
      <c r="J56" s="141"/>
      <c r="K56" s="154"/>
      <c r="L56" s="147"/>
      <c r="M56" s="139">
        <f t="shared" si="1"/>
        <v>0</v>
      </c>
    </row>
    <row r="57" spans="1:13" s="137" customFormat="1" ht="16" x14ac:dyDescent="0.45">
      <c r="A57" s="136"/>
      <c r="C57" s="136" t="s">
        <v>129</v>
      </c>
      <c r="D57" s="137" t="s">
        <v>86</v>
      </c>
      <c r="E57" s="246" t="s">
        <v>38</v>
      </c>
      <c r="F57" s="140">
        <v>0.33100000000000002</v>
      </c>
      <c r="G57" s="132"/>
      <c r="H57" s="147"/>
      <c r="I57" s="139"/>
      <c r="J57" s="141"/>
      <c r="K57" s="154"/>
      <c r="L57" s="147"/>
      <c r="M57" s="139">
        <f t="shared" si="1"/>
        <v>0</v>
      </c>
    </row>
    <row r="58" spans="1:13" s="207" customFormat="1" ht="16" x14ac:dyDescent="0.45">
      <c r="A58" s="142"/>
      <c r="B58" s="143"/>
      <c r="C58" s="142" t="s">
        <v>87</v>
      </c>
      <c r="D58" s="143" t="s">
        <v>7</v>
      </c>
      <c r="E58" s="144">
        <v>0.41</v>
      </c>
      <c r="F58" s="145">
        <f>F49*E58</f>
        <v>0.68633999999999995</v>
      </c>
      <c r="G58" s="146"/>
      <c r="H58" s="146"/>
      <c r="I58" s="146"/>
      <c r="J58" s="151"/>
      <c r="K58" s="157"/>
      <c r="L58" s="156"/>
      <c r="M58" s="146">
        <f t="shared" si="1"/>
        <v>0</v>
      </c>
    </row>
    <row r="59" spans="1:13" s="207" customFormat="1" ht="16" x14ac:dyDescent="0.45">
      <c r="A59" s="136">
        <v>2</v>
      </c>
      <c r="B59" s="136" t="s">
        <v>95</v>
      </c>
      <c r="C59" s="153" t="s">
        <v>142</v>
      </c>
      <c r="D59" s="137" t="s">
        <v>82</v>
      </c>
      <c r="E59" s="138"/>
      <c r="F59" s="140">
        <v>7.56</v>
      </c>
      <c r="G59" s="132"/>
      <c r="H59" s="133"/>
      <c r="I59" s="139"/>
      <c r="J59" s="137"/>
      <c r="K59" s="132"/>
      <c r="L59" s="133"/>
      <c r="M59" s="139"/>
    </row>
    <row r="60" spans="1:13" s="207" customFormat="1" ht="16" x14ac:dyDescent="0.45">
      <c r="A60" s="136"/>
      <c r="B60" s="208"/>
      <c r="C60" s="136" t="s">
        <v>34</v>
      </c>
      <c r="D60" s="137" t="s">
        <v>82</v>
      </c>
      <c r="E60" s="138">
        <v>1</v>
      </c>
      <c r="F60" s="140">
        <f>F59*E60</f>
        <v>7.56</v>
      </c>
      <c r="G60" s="139"/>
      <c r="H60" s="141"/>
      <c r="I60" s="248"/>
      <c r="J60" s="249"/>
      <c r="K60" s="248"/>
      <c r="L60" s="249"/>
      <c r="M60" s="139">
        <f>H60</f>
        <v>0</v>
      </c>
    </row>
    <row r="61" spans="1:13" s="207" customFormat="1" ht="16" x14ac:dyDescent="0.45">
      <c r="A61" s="136"/>
      <c r="B61" s="137"/>
      <c r="C61" s="136" t="s">
        <v>36</v>
      </c>
      <c r="D61" s="137" t="s">
        <v>7</v>
      </c>
      <c r="E61" s="138">
        <v>2.67</v>
      </c>
      <c r="F61" s="140">
        <f>F59*E61</f>
        <v>20.185199999999998</v>
      </c>
      <c r="G61" s="247"/>
      <c r="H61" s="249"/>
      <c r="I61" s="248"/>
      <c r="J61" s="249"/>
      <c r="K61" s="139"/>
      <c r="L61" s="141"/>
      <c r="M61" s="139">
        <f>L61</f>
        <v>0</v>
      </c>
    </row>
    <row r="62" spans="1:13" s="207" customFormat="1" ht="16" x14ac:dyDescent="0.45">
      <c r="A62" s="136"/>
      <c r="B62" s="137"/>
      <c r="C62" s="53" t="s">
        <v>91</v>
      </c>
      <c r="D62" s="137" t="s">
        <v>82</v>
      </c>
      <c r="E62" s="138">
        <v>1.0149999999999999</v>
      </c>
      <c r="F62" s="140">
        <f>F59*E62</f>
        <v>7.6733999999999991</v>
      </c>
      <c r="G62" s="247"/>
      <c r="H62" s="249"/>
      <c r="I62" s="139"/>
      <c r="J62" s="141"/>
      <c r="K62" s="248"/>
      <c r="L62" s="249"/>
      <c r="M62" s="139">
        <f t="shared" ref="M62:M68" si="2">J62</f>
        <v>0</v>
      </c>
    </row>
    <row r="63" spans="1:13" s="207" customFormat="1" ht="16" x14ac:dyDescent="0.45">
      <c r="A63" s="136"/>
      <c r="B63" s="137"/>
      <c r="C63" s="136" t="s">
        <v>92</v>
      </c>
      <c r="D63" s="137" t="s">
        <v>37</v>
      </c>
      <c r="E63" s="138">
        <v>1.64</v>
      </c>
      <c r="F63" s="140">
        <f>F59*E63</f>
        <v>12.398399999999999</v>
      </c>
      <c r="G63" s="132"/>
      <c r="H63" s="147"/>
      <c r="I63" s="139"/>
      <c r="J63" s="141"/>
      <c r="K63" s="154"/>
      <c r="L63" s="147"/>
      <c r="M63" s="139">
        <f t="shared" si="2"/>
        <v>0</v>
      </c>
    </row>
    <row r="64" spans="1:13" s="207" customFormat="1" ht="16" x14ac:dyDescent="0.45">
      <c r="A64" s="136"/>
      <c r="B64" s="137"/>
      <c r="C64" s="136" t="s">
        <v>96</v>
      </c>
      <c r="D64" s="137" t="s">
        <v>82</v>
      </c>
      <c r="E64" s="152">
        <v>3.1699999999999999E-2</v>
      </c>
      <c r="F64" s="140">
        <f>F59*E64</f>
        <v>0.23965199999999998</v>
      </c>
      <c r="G64" s="132"/>
      <c r="H64" s="147"/>
      <c r="I64" s="139"/>
      <c r="J64" s="141"/>
      <c r="K64" s="154"/>
      <c r="L64" s="147"/>
      <c r="M64" s="139">
        <f t="shared" si="2"/>
        <v>0</v>
      </c>
    </row>
    <row r="65" spans="1:13" s="207" customFormat="1" ht="16" x14ac:dyDescent="0.45">
      <c r="A65" s="136"/>
      <c r="B65" s="137"/>
      <c r="C65" s="136" t="s">
        <v>93</v>
      </c>
      <c r="D65" s="137" t="s">
        <v>82</v>
      </c>
      <c r="E65" s="152">
        <v>3.2000000000000002E-3</v>
      </c>
      <c r="F65" s="140">
        <f>F59*E65</f>
        <v>2.4191999999999998E-2</v>
      </c>
      <c r="G65" s="132"/>
      <c r="H65" s="147"/>
      <c r="I65" s="139"/>
      <c r="J65" s="141"/>
      <c r="K65" s="154"/>
      <c r="L65" s="147"/>
      <c r="M65" s="139">
        <f t="shared" si="2"/>
        <v>0</v>
      </c>
    </row>
    <row r="66" spans="1:13" s="207" customFormat="1" ht="16" x14ac:dyDescent="0.45">
      <c r="A66" s="136"/>
      <c r="B66" s="137"/>
      <c r="C66" s="136" t="s">
        <v>97</v>
      </c>
      <c r="D66" s="137" t="s">
        <v>39</v>
      </c>
      <c r="E66" s="138">
        <v>1.5</v>
      </c>
      <c r="F66" s="140">
        <f>F59*E66</f>
        <v>11.34</v>
      </c>
      <c r="G66" s="132"/>
      <c r="H66" s="147"/>
      <c r="I66" s="139"/>
      <c r="J66" s="141"/>
      <c r="K66" s="154"/>
      <c r="L66" s="147"/>
      <c r="M66" s="139">
        <f t="shared" si="2"/>
        <v>0</v>
      </c>
    </row>
    <row r="67" spans="1:13" s="137" customFormat="1" ht="16" x14ac:dyDescent="0.45">
      <c r="A67" s="136"/>
      <c r="C67" s="136" t="s">
        <v>129</v>
      </c>
      <c r="D67" s="137" t="s">
        <v>86</v>
      </c>
      <c r="E67" s="246" t="s">
        <v>38</v>
      </c>
      <c r="F67" s="140">
        <v>1.4179999999999999</v>
      </c>
      <c r="G67" s="132"/>
      <c r="H67" s="147"/>
      <c r="I67" s="139"/>
      <c r="J67" s="141"/>
      <c r="K67" s="154"/>
      <c r="L67" s="147"/>
      <c r="M67" s="139">
        <f t="shared" si="2"/>
        <v>0</v>
      </c>
    </row>
    <row r="68" spans="1:13" s="207" customFormat="1" ht="16" x14ac:dyDescent="0.45">
      <c r="A68" s="142"/>
      <c r="B68" s="143"/>
      <c r="C68" s="142" t="s">
        <v>87</v>
      </c>
      <c r="D68" s="143" t="s">
        <v>7</v>
      </c>
      <c r="E68" s="144">
        <v>0.41</v>
      </c>
      <c r="F68" s="145">
        <f>F59*E68</f>
        <v>3.0995999999999997</v>
      </c>
      <c r="G68" s="146"/>
      <c r="H68" s="146"/>
      <c r="I68" s="146"/>
      <c r="J68" s="151"/>
      <c r="K68" s="157"/>
      <c r="L68" s="156"/>
      <c r="M68" s="146">
        <f t="shared" si="2"/>
        <v>0</v>
      </c>
    </row>
    <row r="69" spans="1:13" s="207" customFormat="1" ht="16" x14ac:dyDescent="0.45">
      <c r="A69" s="136">
        <v>3</v>
      </c>
      <c r="B69" s="136" t="s">
        <v>101</v>
      </c>
      <c r="C69" s="136" t="s">
        <v>143</v>
      </c>
      <c r="D69" s="137" t="s">
        <v>82</v>
      </c>
      <c r="E69" s="138"/>
      <c r="F69" s="140">
        <v>30.28</v>
      </c>
      <c r="G69" s="139"/>
      <c r="H69" s="245"/>
      <c r="I69" s="139"/>
      <c r="J69" s="137"/>
      <c r="K69" s="132"/>
      <c r="L69" s="133"/>
      <c r="M69" s="139"/>
    </row>
    <row r="70" spans="1:13" s="207" customFormat="1" ht="16" x14ac:dyDescent="0.45">
      <c r="A70" s="136"/>
      <c r="B70" s="208"/>
      <c r="C70" s="136" t="s">
        <v>34</v>
      </c>
      <c r="D70" s="137" t="s">
        <v>82</v>
      </c>
      <c r="E70" s="138">
        <v>1</v>
      </c>
      <c r="F70" s="140">
        <f>F69*E70</f>
        <v>30.28</v>
      </c>
      <c r="G70" s="139"/>
      <c r="H70" s="141"/>
      <c r="I70" s="248"/>
      <c r="J70" s="249"/>
      <c r="K70" s="248"/>
      <c r="L70" s="249"/>
      <c r="M70" s="139">
        <f>H70</f>
        <v>0</v>
      </c>
    </row>
    <row r="71" spans="1:13" s="207" customFormat="1" ht="16" x14ac:dyDescent="0.45">
      <c r="A71" s="136"/>
      <c r="B71" s="137"/>
      <c r="C71" s="136" t="s">
        <v>36</v>
      </c>
      <c r="D71" s="137" t="s">
        <v>7</v>
      </c>
      <c r="E71" s="138">
        <v>1.21</v>
      </c>
      <c r="F71" s="140">
        <f>F69*E71</f>
        <v>36.638800000000003</v>
      </c>
      <c r="G71" s="247"/>
      <c r="H71" s="249"/>
      <c r="I71" s="248"/>
      <c r="J71" s="249"/>
      <c r="K71" s="139"/>
      <c r="L71" s="141"/>
      <c r="M71" s="139">
        <f>L71</f>
        <v>0</v>
      </c>
    </row>
    <row r="72" spans="1:13" s="207" customFormat="1" ht="16" x14ac:dyDescent="0.45">
      <c r="A72" s="136"/>
      <c r="B72" s="184"/>
      <c r="C72" s="53" t="s">
        <v>91</v>
      </c>
      <c r="D72" s="137" t="s">
        <v>82</v>
      </c>
      <c r="E72" s="138">
        <v>1</v>
      </c>
      <c r="F72" s="140">
        <f>F69*E72</f>
        <v>30.28</v>
      </c>
      <c r="G72" s="247"/>
      <c r="H72" s="249"/>
      <c r="I72" s="139"/>
      <c r="J72" s="141"/>
      <c r="K72" s="248"/>
      <c r="L72" s="249"/>
      <c r="M72" s="139">
        <f t="shared" ref="M72:M75" si="3">J72</f>
        <v>0</v>
      </c>
    </row>
    <row r="73" spans="1:13" s="207" customFormat="1" ht="16" x14ac:dyDescent="0.45">
      <c r="A73" s="136"/>
      <c r="B73" s="137"/>
      <c r="C73" s="136" t="s">
        <v>92</v>
      </c>
      <c r="D73" s="137" t="s">
        <v>37</v>
      </c>
      <c r="E73" s="138">
        <v>2.46</v>
      </c>
      <c r="F73" s="140">
        <f>F69*E73</f>
        <v>74.488799999999998</v>
      </c>
      <c r="G73" s="132"/>
      <c r="H73" s="147"/>
      <c r="I73" s="139"/>
      <c r="J73" s="141"/>
      <c r="K73" s="154"/>
      <c r="L73" s="147"/>
      <c r="M73" s="139">
        <f t="shared" si="3"/>
        <v>0</v>
      </c>
    </row>
    <row r="74" spans="1:13" s="207" customFormat="1" ht="16" x14ac:dyDescent="0.45">
      <c r="A74" s="136"/>
      <c r="B74" s="137"/>
      <c r="C74" s="136" t="s">
        <v>102</v>
      </c>
      <c r="D74" s="137" t="s">
        <v>82</v>
      </c>
      <c r="E74" s="152">
        <v>1.6E-2</v>
      </c>
      <c r="F74" s="140">
        <f>F69*E74</f>
        <v>0.48448000000000002</v>
      </c>
      <c r="G74" s="132"/>
      <c r="H74" s="147"/>
      <c r="I74" s="139"/>
      <c r="J74" s="141"/>
      <c r="K74" s="154"/>
      <c r="L74" s="147"/>
      <c r="M74" s="139">
        <f t="shared" si="3"/>
        <v>0</v>
      </c>
    </row>
    <row r="75" spans="1:13" s="207" customFormat="1" ht="16" x14ac:dyDescent="0.45">
      <c r="A75" s="136"/>
      <c r="B75" s="137"/>
      <c r="C75" s="136" t="s">
        <v>93</v>
      </c>
      <c r="D75" s="137" t="s">
        <v>82</v>
      </c>
      <c r="E75" s="152">
        <v>7.0000000000000001E-3</v>
      </c>
      <c r="F75" s="140">
        <f>F69*E75</f>
        <v>0.21196000000000001</v>
      </c>
      <c r="G75" s="132"/>
      <c r="H75" s="147"/>
      <c r="I75" s="139"/>
      <c r="J75" s="141"/>
      <c r="K75" s="154"/>
      <c r="L75" s="147"/>
      <c r="M75" s="139">
        <f t="shared" si="3"/>
        <v>0</v>
      </c>
    </row>
    <row r="76" spans="1:13" s="207" customFormat="1" ht="16" x14ac:dyDescent="0.45">
      <c r="A76" s="136"/>
      <c r="B76" s="137"/>
      <c r="C76" s="136" t="s">
        <v>97</v>
      </c>
      <c r="D76" s="137" t="s">
        <v>39</v>
      </c>
      <c r="E76" s="138">
        <v>3.3</v>
      </c>
      <c r="F76" s="140">
        <f>F69*E76</f>
        <v>99.923999999999992</v>
      </c>
      <c r="G76" s="132"/>
      <c r="H76" s="147"/>
      <c r="I76" s="139"/>
      <c r="J76" s="141"/>
      <c r="K76" s="154"/>
      <c r="L76" s="147"/>
      <c r="M76" s="139">
        <f>J76</f>
        <v>0</v>
      </c>
    </row>
    <row r="77" spans="1:13" s="137" customFormat="1" ht="16" x14ac:dyDescent="0.45">
      <c r="A77" s="136"/>
      <c r="C77" s="136" t="s">
        <v>129</v>
      </c>
      <c r="D77" s="137" t="s">
        <v>86</v>
      </c>
      <c r="E77" s="246" t="s">
        <v>38</v>
      </c>
      <c r="F77" s="140">
        <v>4.5650000000000004</v>
      </c>
      <c r="G77" s="132"/>
      <c r="H77" s="147"/>
      <c r="I77" s="139"/>
      <c r="J77" s="141"/>
      <c r="K77" s="154"/>
      <c r="L77" s="147"/>
      <c r="M77" s="139">
        <f t="shared" ref="M77:M78" si="4">J77</f>
        <v>0</v>
      </c>
    </row>
    <row r="78" spans="1:13" s="207" customFormat="1" ht="16" x14ac:dyDescent="0.45">
      <c r="A78" s="142"/>
      <c r="B78" s="143"/>
      <c r="C78" s="142" t="s">
        <v>87</v>
      </c>
      <c r="D78" s="143" t="s">
        <v>7</v>
      </c>
      <c r="E78" s="144">
        <v>0.9</v>
      </c>
      <c r="F78" s="145">
        <f>F69*E78</f>
        <v>27.252000000000002</v>
      </c>
      <c r="G78" s="185"/>
      <c r="H78" s="156"/>
      <c r="I78" s="146"/>
      <c r="J78" s="151"/>
      <c r="K78" s="157"/>
      <c r="L78" s="156"/>
      <c r="M78" s="146">
        <f t="shared" si="4"/>
        <v>0</v>
      </c>
    </row>
    <row r="79" spans="1:13" s="170" customFormat="1" ht="31.5" customHeight="1" x14ac:dyDescent="0.45">
      <c r="A79" s="53">
        <v>4</v>
      </c>
      <c r="B79" s="53" t="s">
        <v>98</v>
      </c>
      <c r="C79" s="61" t="s">
        <v>144</v>
      </c>
      <c r="D79" s="63" t="s">
        <v>82</v>
      </c>
      <c r="E79" s="87"/>
      <c r="F79" s="88">
        <v>99.66</v>
      </c>
      <c r="G79" s="75"/>
      <c r="H79" s="66"/>
      <c r="I79" s="75"/>
      <c r="J79" s="66"/>
      <c r="K79" s="75"/>
      <c r="L79" s="66"/>
      <c r="M79" s="75"/>
    </row>
    <row r="80" spans="1:13" s="170" customFormat="1" ht="16" x14ac:dyDescent="0.45">
      <c r="A80" s="53"/>
      <c r="B80" s="200"/>
      <c r="C80" s="53" t="s">
        <v>34</v>
      </c>
      <c r="D80" s="63" t="s">
        <v>82</v>
      </c>
      <c r="E80" s="87">
        <v>1</v>
      </c>
      <c r="F80" s="88">
        <f>F79*E80</f>
        <v>99.66</v>
      </c>
      <c r="G80" s="139"/>
      <c r="H80" s="141"/>
      <c r="I80" s="248"/>
      <c r="J80" s="249"/>
      <c r="K80" s="248"/>
      <c r="L80" s="249"/>
      <c r="M80" s="139">
        <f>H80</f>
        <v>0</v>
      </c>
    </row>
    <row r="81" spans="1:13" s="170" customFormat="1" ht="16" x14ac:dyDescent="0.45">
      <c r="A81" s="53"/>
      <c r="B81" s="63"/>
      <c r="C81" s="53" t="s">
        <v>36</v>
      </c>
      <c r="D81" s="63" t="s">
        <v>7</v>
      </c>
      <c r="E81" s="87">
        <v>0.81</v>
      </c>
      <c r="F81" s="88">
        <f>F79*E81</f>
        <v>80.724600000000009</v>
      </c>
      <c r="G81" s="247"/>
      <c r="H81" s="249"/>
      <c r="I81" s="248"/>
      <c r="J81" s="249"/>
      <c r="K81" s="139"/>
      <c r="L81" s="141"/>
      <c r="M81" s="139">
        <f>L81</f>
        <v>0</v>
      </c>
    </row>
    <row r="82" spans="1:13" s="170" customFormat="1" ht="16" x14ac:dyDescent="0.45">
      <c r="A82" s="53"/>
      <c r="B82" s="202"/>
      <c r="C82" s="53" t="s">
        <v>91</v>
      </c>
      <c r="D82" s="63" t="s">
        <v>82</v>
      </c>
      <c r="E82" s="87">
        <v>1.0149999999999999</v>
      </c>
      <c r="F82" s="88">
        <f>F79*E82</f>
        <v>101.15489999999998</v>
      </c>
      <c r="G82" s="247"/>
      <c r="H82" s="249"/>
      <c r="I82" s="139"/>
      <c r="J82" s="141"/>
      <c r="K82" s="248"/>
      <c r="L82" s="249"/>
      <c r="M82" s="139">
        <f t="shared" ref="M82:M88" si="5">J82</f>
        <v>0</v>
      </c>
    </row>
    <row r="83" spans="1:13" s="170" customFormat="1" ht="16" x14ac:dyDescent="0.45">
      <c r="A83" s="53"/>
      <c r="B83" s="201"/>
      <c r="C83" s="53" t="s">
        <v>92</v>
      </c>
      <c r="D83" s="63" t="s">
        <v>37</v>
      </c>
      <c r="E83" s="87">
        <v>1.37</v>
      </c>
      <c r="F83" s="88">
        <f>F79*E83</f>
        <v>136.5342</v>
      </c>
      <c r="G83" s="132"/>
      <c r="H83" s="147"/>
      <c r="I83" s="139"/>
      <c r="J83" s="141"/>
      <c r="K83" s="154"/>
      <c r="L83" s="147"/>
      <c r="M83" s="139">
        <f t="shared" si="5"/>
        <v>0</v>
      </c>
    </row>
    <row r="84" spans="1:13" s="170" customFormat="1" ht="16" x14ac:dyDescent="0.45">
      <c r="A84" s="53"/>
      <c r="B84" s="201"/>
      <c r="C84" s="53" t="s">
        <v>99</v>
      </c>
      <c r="D84" s="63" t="s">
        <v>82</v>
      </c>
      <c r="E84" s="203">
        <v>8.3999999999999995E-3</v>
      </c>
      <c r="F84" s="88">
        <f>F79*E84</f>
        <v>0.83714399999999989</v>
      </c>
      <c r="G84" s="132"/>
      <c r="H84" s="147"/>
      <c r="I84" s="139"/>
      <c r="J84" s="141"/>
      <c r="K84" s="154"/>
      <c r="L84" s="147"/>
      <c r="M84" s="139">
        <f t="shared" si="5"/>
        <v>0</v>
      </c>
    </row>
    <row r="85" spans="1:13" s="170" customFormat="1" ht="16" x14ac:dyDescent="0.45">
      <c r="A85" s="53"/>
      <c r="B85" s="201"/>
      <c r="C85" s="53" t="s">
        <v>100</v>
      </c>
      <c r="D85" s="63" t="s">
        <v>82</v>
      </c>
      <c r="E85" s="203">
        <v>2.5600000000000001E-2</v>
      </c>
      <c r="F85" s="88">
        <f>F79*E85</f>
        <v>2.5512960000000002</v>
      </c>
      <c r="G85" s="132"/>
      <c r="H85" s="147"/>
      <c r="I85" s="139"/>
      <c r="J85" s="141"/>
      <c r="K85" s="154"/>
      <c r="L85" s="147"/>
      <c r="M85" s="139">
        <f t="shared" si="5"/>
        <v>0</v>
      </c>
    </row>
    <row r="86" spans="1:13" s="170" customFormat="1" ht="16" x14ac:dyDescent="0.45">
      <c r="A86" s="53"/>
      <c r="B86" s="201"/>
      <c r="C86" s="53" t="s">
        <v>93</v>
      </c>
      <c r="D86" s="63" t="s">
        <v>82</v>
      </c>
      <c r="E86" s="203">
        <v>2.5999999999999999E-3</v>
      </c>
      <c r="F86" s="88">
        <f>F79*E86</f>
        <v>0.25911599999999996</v>
      </c>
      <c r="G86" s="75"/>
      <c r="H86" s="101"/>
      <c r="I86" s="139"/>
      <c r="J86" s="89"/>
      <c r="K86" s="100"/>
      <c r="L86" s="101"/>
      <c r="M86" s="76">
        <f t="shared" si="5"/>
        <v>0</v>
      </c>
    </row>
    <row r="87" spans="1:13" s="137" customFormat="1" ht="16" x14ac:dyDescent="0.45">
      <c r="A87" s="136"/>
      <c r="C87" s="136" t="s">
        <v>129</v>
      </c>
      <c r="D87" s="137" t="s">
        <v>86</v>
      </c>
      <c r="E87" s="246" t="s">
        <v>38</v>
      </c>
      <c r="F87" s="140">
        <v>8.8010000000000002</v>
      </c>
      <c r="G87" s="132"/>
      <c r="H87" s="147"/>
      <c r="I87" s="139"/>
      <c r="J87" s="141"/>
      <c r="K87" s="154"/>
      <c r="L87" s="147"/>
      <c r="M87" s="139">
        <f t="shared" si="5"/>
        <v>0</v>
      </c>
    </row>
    <row r="88" spans="1:13" s="170" customFormat="1" ht="16" x14ac:dyDescent="0.45">
      <c r="A88" s="54"/>
      <c r="B88" s="64"/>
      <c r="C88" s="54" t="s">
        <v>87</v>
      </c>
      <c r="D88" s="64" t="s">
        <v>7</v>
      </c>
      <c r="E88" s="90">
        <v>0.39</v>
      </c>
      <c r="F88" s="91">
        <f>F79*E88</f>
        <v>38.867400000000004</v>
      </c>
      <c r="G88" s="174"/>
      <c r="H88" s="96"/>
      <c r="I88" s="92"/>
      <c r="J88" s="93"/>
      <c r="K88" s="104"/>
      <c r="L88" s="96"/>
      <c r="M88" s="92">
        <f t="shared" si="5"/>
        <v>0</v>
      </c>
    </row>
    <row r="89" spans="1:13" s="207" customFormat="1" ht="16" x14ac:dyDescent="0.45">
      <c r="A89" s="136">
        <v>5</v>
      </c>
      <c r="B89" s="136" t="s">
        <v>95</v>
      </c>
      <c r="C89" s="153" t="s">
        <v>134</v>
      </c>
      <c r="D89" s="137" t="s">
        <v>82</v>
      </c>
      <c r="E89" s="138"/>
      <c r="F89" s="140">
        <v>6.24</v>
      </c>
      <c r="G89" s="132"/>
      <c r="H89" s="133"/>
      <c r="I89" s="139"/>
      <c r="J89" s="137"/>
      <c r="K89" s="132"/>
      <c r="L89" s="133"/>
      <c r="M89" s="139"/>
    </row>
    <row r="90" spans="1:13" s="207" customFormat="1" ht="16" x14ac:dyDescent="0.45">
      <c r="A90" s="136"/>
      <c r="B90" s="208"/>
      <c r="C90" s="136" t="s">
        <v>34</v>
      </c>
      <c r="D90" s="137" t="s">
        <v>82</v>
      </c>
      <c r="E90" s="138">
        <v>1</v>
      </c>
      <c r="F90" s="140">
        <f>F89*E90</f>
        <v>6.24</v>
      </c>
      <c r="G90" s="139"/>
      <c r="H90" s="141"/>
      <c r="I90" s="248"/>
      <c r="J90" s="249"/>
      <c r="K90" s="248"/>
      <c r="L90" s="249"/>
      <c r="M90" s="139">
        <f>H90</f>
        <v>0</v>
      </c>
    </row>
    <row r="91" spans="1:13" s="207" customFormat="1" ht="16" x14ac:dyDescent="0.45">
      <c r="A91" s="136"/>
      <c r="B91" s="137"/>
      <c r="C91" s="136" t="s">
        <v>36</v>
      </c>
      <c r="D91" s="137" t="s">
        <v>7</v>
      </c>
      <c r="E91" s="138">
        <v>2.67</v>
      </c>
      <c r="F91" s="140">
        <f>F89*E91</f>
        <v>16.660800000000002</v>
      </c>
      <c r="G91" s="247"/>
      <c r="H91" s="249"/>
      <c r="I91" s="248"/>
      <c r="J91" s="249"/>
      <c r="K91" s="139"/>
      <c r="L91" s="141"/>
      <c r="M91" s="139">
        <f>L91</f>
        <v>0</v>
      </c>
    </row>
    <row r="92" spans="1:13" s="207" customFormat="1" ht="16" x14ac:dyDescent="0.45">
      <c r="A92" s="136"/>
      <c r="B92" s="137"/>
      <c r="C92" s="53" t="s">
        <v>91</v>
      </c>
      <c r="D92" s="137" t="s">
        <v>82</v>
      </c>
      <c r="E92" s="138">
        <v>1.0149999999999999</v>
      </c>
      <c r="F92" s="140">
        <f>F89*E92</f>
        <v>6.3335999999999997</v>
      </c>
      <c r="G92" s="247"/>
      <c r="H92" s="249"/>
      <c r="I92" s="139"/>
      <c r="J92" s="141"/>
      <c r="K92" s="248"/>
      <c r="L92" s="249"/>
      <c r="M92" s="139">
        <f t="shared" ref="M92:M98" si="6">J92</f>
        <v>0</v>
      </c>
    </row>
    <row r="93" spans="1:13" s="207" customFormat="1" ht="16" x14ac:dyDescent="0.45">
      <c r="A93" s="136"/>
      <c r="B93" s="137"/>
      <c r="C93" s="136" t="s">
        <v>92</v>
      </c>
      <c r="D93" s="137" t="s">
        <v>37</v>
      </c>
      <c r="E93" s="138">
        <v>1.64</v>
      </c>
      <c r="F93" s="140">
        <f>F89*E93</f>
        <v>10.233599999999999</v>
      </c>
      <c r="G93" s="132"/>
      <c r="H93" s="147"/>
      <c r="I93" s="139"/>
      <c r="J93" s="141"/>
      <c r="K93" s="154"/>
      <c r="L93" s="147"/>
      <c r="M93" s="139">
        <f t="shared" si="6"/>
        <v>0</v>
      </c>
    </row>
    <row r="94" spans="1:13" s="207" customFormat="1" ht="16" x14ac:dyDescent="0.45">
      <c r="A94" s="136"/>
      <c r="B94" s="137"/>
      <c r="C94" s="136" t="s">
        <v>96</v>
      </c>
      <c r="D94" s="137" t="s">
        <v>82</v>
      </c>
      <c r="E94" s="152">
        <v>3.1699999999999999E-2</v>
      </c>
      <c r="F94" s="140">
        <f>F89*E94</f>
        <v>0.19780800000000001</v>
      </c>
      <c r="G94" s="132"/>
      <c r="H94" s="147"/>
      <c r="I94" s="139"/>
      <c r="J94" s="141"/>
      <c r="K94" s="154"/>
      <c r="L94" s="147"/>
      <c r="M94" s="139">
        <f t="shared" si="6"/>
        <v>0</v>
      </c>
    </row>
    <row r="95" spans="1:13" s="207" customFormat="1" ht="16" x14ac:dyDescent="0.45">
      <c r="A95" s="136"/>
      <c r="B95" s="137"/>
      <c r="C95" s="136" t="s">
        <v>93</v>
      </c>
      <c r="D95" s="137" t="s">
        <v>82</v>
      </c>
      <c r="E95" s="152">
        <v>3.2000000000000002E-3</v>
      </c>
      <c r="F95" s="140">
        <f>F89*E95</f>
        <v>1.9968000000000003E-2</v>
      </c>
      <c r="G95" s="132"/>
      <c r="H95" s="147"/>
      <c r="I95" s="139"/>
      <c r="J95" s="141"/>
      <c r="K95" s="154"/>
      <c r="L95" s="147"/>
      <c r="M95" s="139">
        <f t="shared" si="6"/>
        <v>0</v>
      </c>
    </row>
    <row r="96" spans="1:13" s="207" customFormat="1" ht="16" x14ac:dyDescent="0.45">
      <c r="A96" s="136"/>
      <c r="B96" s="137"/>
      <c r="C96" s="136" t="s">
        <v>97</v>
      </c>
      <c r="D96" s="137" t="s">
        <v>39</v>
      </c>
      <c r="E96" s="138">
        <v>1.5</v>
      </c>
      <c r="F96" s="140">
        <f>F89*E96</f>
        <v>9.36</v>
      </c>
      <c r="G96" s="132"/>
      <c r="H96" s="147"/>
      <c r="I96" s="139"/>
      <c r="J96" s="141"/>
      <c r="K96" s="154"/>
      <c r="L96" s="147"/>
      <c r="M96" s="139">
        <f t="shared" si="6"/>
        <v>0</v>
      </c>
    </row>
    <row r="97" spans="1:246" s="137" customFormat="1" ht="16" x14ac:dyDescent="0.45">
      <c r="A97" s="136"/>
      <c r="C97" s="136" t="s">
        <v>129</v>
      </c>
      <c r="D97" s="137" t="s">
        <v>86</v>
      </c>
      <c r="E97" s="246" t="s">
        <v>38</v>
      </c>
      <c r="F97" s="140">
        <v>0.86899999999999999</v>
      </c>
      <c r="G97" s="132"/>
      <c r="H97" s="147"/>
      <c r="I97" s="139"/>
      <c r="J97" s="141"/>
      <c r="K97" s="154"/>
      <c r="L97" s="147"/>
      <c r="M97" s="139">
        <f t="shared" si="6"/>
        <v>0</v>
      </c>
    </row>
    <row r="98" spans="1:246" s="207" customFormat="1" ht="16" x14ac:dyDescent="0.45">
      <c r="A98" s="142"/>
      <c r="B98" s="143"/>
      <c r="C98" s="142" t="s">
        <v>87</v>
      </c>
      <c r="D98" s="143" t="s">
        <v>7</v>
      </c>
      <c r="E98" s="144">
        <v>0.41</v>
      </c>
      <c r="F98" s="145">
        <f>F89*E98</f>
        <v>2.5583999999999998</v>
      </c>
      <c r="G98" s="146"/>
      <c r="H98" s="146"/>
      <c r="I98" s="146"/>
      <c r="J98" s="151"/>
      <c r="K98" s="157"/>
      <c r="L98" s="156"/>
      <c r="M98" s="146">
        <f t="shared" si="6"/>
        <v>0</v>
      </c>
    </row>
    <row r="99" spans="1:246" x14ac:dyDescent="0.45">
      <c r="A99" s="165"/>
      <c r="B99" s="165"/>
      <c r="C99" s="166" t="s">
        <v>1</v>
      </c>
      <c r="D99" s="166"/>
      <c r="E99" s="165"/>
      <c r="F99" s="165"/>
      <c r="G99" s="165"/>
      <c r="H99" s="283">
        <f>SUM(H19:H98)</f>
        <v>0</v>
      </c>
      <c r="I99" s="283"/>
      <c r="J99" s="283">
        <f>SUM(J19:J98)</f>
        <v>0</v>
      </c>
      <c r="K99" s="283"/>
      <c r="L99" s="283">
        <f>SUM(L19:L98)</f>
        <v>0</v>
      </c>
      <c r="M99" s="283">
        <f>SUM(M19:M98)</f>
        <v>0</v>
      </c>
      <c r="N99" s="256"/>
    </row>
    <row r="100" spans="1:246" x14ac:dyDescent="0.45">
      <c r="A100" s="165"/>
      <c r="B100" s="165"/>
      <c r="C100" s="165" t="s">
        <v>131</v>
      </c>
      <c r="D100" s="187">
        <v>0.03</v>
      </c>
      <c r="E100" s="188"/>
      <c r="F100" s="188"/>
      <c r="G100" s="189"/>
      <c r="H100" s="284"/>
      <c r="I100" s="284"/>
      <c r="J100" s="284">
        <f>J99*D100</f>
        <v>0</v>
      </c>
      <c r="K100" s="284"/>
      <c r="L100" s="284"/>
      <c r="M100" s="284">
        <f t="shared" ref="M100" si="7">SUM(H100:L100)</f>
        <v>0</v>
      </c>
      <c r="N100" s="63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  <c r="GG100" s="51"/>
      <c r="GH100" s="51"/>
      <c r="GI100" s="51"/>
      <c r="GJ100" s="51"/>
      <c r="GK100" s="51"/>
      <c r="GL100" s="51"/>
      <c r="GM100" s="51"/>
      <c r="GN100" s="51"/>
      <c r="GO100" s="51"/>
      <c r="GP100" s="51"/>
      <c r="GQ100" s="51"/>
      <c r="GR100" s="51"/>
      <c r="GS100" s="51"/>
      <c r="GT100" s="51"/>
      <c r="GU100" s="51"/>
      <c r="GV100" s="51"/>
      <c r="GW100" s="51"/>
      <c r="GX100" s="51"/>
      <c r="GY100" s="51"/>
      <c r="GZ100" s="51"/>
      <c r="HA100" s="51"/>
      <c r="HB100" s="51"/>
      <c r="HC100" s="51"/>
      <c r="HD100" s="51"/>
      <c r="HE100" s="51"/>
      <c r="HF100" s="51"/>
      <c r="HG100" s="51"/>
      <c r="HH100" s="51"/>
      <c r="HI100" s="51"/>
      <c r="HJ100" s="51"/>
      <c r="HK100" s="51"/>
      <c r="HL100" s="51"/>
      <c r="HM100" s="51"/>
      <c r="HN100" s="51"/>
      <c r="HO100" s="51"/>
      <c r="HP100" s="51"/>
      <c r="HQ100" s="51"/>
      <c r="HR100" s="51"/>
      <c r="HS100" s="51"/>
      <c r="HT100" s="51"/>
      <c r="HU100" s="51"/>
      <c r="HV100" s="51"/>
      <c r="HW100" s="51"/>
      <c r="HX100" s="51"/>
      <c r="HY100" s="51"/>
      <c r="HZ100" s="51"/>
      <c r="IA100" s="51"/>
      <c r="IB100" s="51"/>
      <c r="IC100" s="51"/>
      <c r="ID100" s="51"/>
      <c r="IE100" s="51"/>
      <c r="IF100" s="51"/>
      <c r="IG100" s="51"/>
      <c r="IH100" s="51"/>
      <c r="II100" s="51"/>
      <c r="IJ100" s="51"/>
      <c r="IK100" s="51"/>
      <c r="IL100" s="51"/>
    </row>
    <row r="101" spans="1:246" x14ac:dyDescent="0.45">
      <c r="A101" s="165"/>
      <c r="B101" s="165"/>
      <c r="C101" s="166" t="s">
        <v>1</v>
      </c>
      <c r="D101" s="166"/>
      <c r="E101" s="165"/>
      <c r="F101" s="165"/>
      <c r="G101" s="165"/>
      <c r="H101" s="283">
        <f>H99+H100</f>
        <v>0</v>
      </c>
      <c r="I101" s="283"/>
      <c r="J101" s="283">
        <f>J99+J100</f>
        <v>0</v>
      </c>
      <c r="K101" s="283"/>
      <c r="L101" s="283">
        <f>L99+L100</f>
        <v>0</v>
      </c>
      <c r="M101" s="283">
        <f>SUM(H101:L101)</f>
        <v>0</v>
      </c>
      <c r="N101" s="63"/>
    </row>
    <row r="102" spans="1:246" x14ac:dyDescent="0.45">
      <c r="A102" s="165"/>
      <c r="B102" s="165"/>
      <c r="C102" s="165" t="s">
        <v>40</v>
      </c>
      <c r="D102" s="187">
        <v>0.1</v>
      </c>
      <c r="E102" s="188"/>
      <c r="F102" s="188"/>
      <c r="G102" s="189"/>
      <c r="H102" s="284">
        <f>H101*D102</f>
        <v>0</v>
      </c>
      <c r="I102" s="284"/>
      <c r="J102" s="284">
        <f>J101*D102</f>
        <v>0</v>
      </c>
      <c r="K102" s="284"/>
      <c r="L102" s="284">
        <f>L101*D102</f>
        <v>0</v>
      </c>
      <c r="M102" s="284">
        <f>SUM(H102:L102)</f>
        <v>0</v>
      </c>
      <c r="N102" s="63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1"/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1"/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1"/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51"/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51"/>
      <c r="HX102" s="51"/>
      <c r="HY102" s="51"/>
      <c r="HZ102" s="51"/>
      <c r="IA102" s="51"/>
      <c r="IB102" s="51"/>
      <c r="IC102" s="51"/>
      <c r="ID102" s="51"/>
      <c r="IE102" s="51"/>
      <c r="IF102" s="51"/>
      <c r="IG102" s="51"/>
      <c r="IH102" s="51"/>
      <c r="II102" s="51"/>
      <c r="IJ102" s="51"/>
      <c r="IK102" s="51"/>
      <c r="IL102" s="51"/>
    </row>
    <row r="103" spans="1:246" x14ac:dyDescent="0.45">
      <c r="A103" s="165"/>
      <c r="B103" s="165"/>
      <c r="C103" s="166" t="s">
        <v>1</v>
      </c>
      <c r="D103" s="166"/>
      <c r="E103" s="165"/>
      <c r="F103" s="165"/>
      <c r="G103" s="165"/>
      <c r="H103" s="283">
        <f>H101+H102</f>
        <v>0</v>
      </c>
      <c r="I103" s="283"/>
      <c r="J103" s="283">
        <f>J101+J102</f>
        <v>0</v>
      </c>
      <c r="K103" s="283"/>
      <c r="L103" s="283">
        <f>L101+L102</f>
        <v>0</v>
      </c>
      <c r="M103" s="283">
        <f t="shared" ref="M103" si="8">SUM(H103:L103)</f>
        <v>0</v>
      </c>
      <c r="N103" s="63"/>
    </row>
    <row r="104" spans="1:246" x14ac:dyDescent="0.45">
      <c r="A104" s="165"/>
      <c r="B104" s="165"/>
      <c r="C104" s="165" t="s">
        <v>41</v>
      </c>
      <c r="D104" s="187">
        <v>0.08</v>
      </c>
      <c r="E104" s="188"/>
      <c r="F104" s="188"/>
      <c r="G104" s="189"/>
      <c r="H104" s="284">
        <f>H103*D104</f>
        <v>0</v>
      </c>
      <c r="I104" s="284"/>
      <c r="J104" s="284">
        <f>J103*D104</f>
        <v>0</v>
      </c>
      <c r="K104" s="284"/>
      <c r="L104" s="284">
        <f>L103*D104</f>
        <v>0</v>
      </c>
      <c r="M104" s="284">
        <f>SUM(H104:L104)</f>
        <v>0</v>
      </c>
      <c r="N104" s="63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  <c r="DG104" s="51"/>
      <c r="DH104" s="51"/>
      <c r="DI104" s="51"/>
      <c r="DJ104" s="51"/>
      <c r="DK104" s="51"/>
      <c r="DL104" s="51"/>
      <c r="DM104" s="51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1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1"/>
      <c r="FV104" s="51"/>
      <c r="FW104" s="51"/>
      <c r="FX104" s="51"/>
      <c r="FY104" s="51"/>
      <c r="FZ104" s="51"/>
      <c r="GA104" s="51"/>
      <c r="GB104" s="51"/>
      <c r="GC104" s="51"/>
      <c r="GD104" s="51"/>
      <c r="GE104" s="51"/>
      <c r="GF104" s="51"/>
      <c r="GG104" s="51"/>
      <c r="GH104" s="51"/>
      <c r="GI104" s="51"/>
      <c r="GJ104" s="51"/>
      <c r="GK104" s="51"/>
      <c r="GL104" s="51"/>
      <c r="GM104" s="51"/>
      <c r="GN104" s="51"/>
      <c r="GO104" s="51"/>
      <c r="GP104" s="51"/>
      <c r="GQ104" s="51"/>
      <c r="GR104" s="51"/>
      <c r="GS104" s="51"/>
      <c r="GT104" s="51"/>
      <c r="GU104" s="51"/>
      <c r="GV104" s="51"/>
      <c r="GW104" s="51"/>
      <c r="GX104" s="51"/>
      <c r="GY104" s="51"/>
      <c r="GZ104" s="51"/>
      <c r="HA104" s="51"/>
      <c r="HB104" s="51"/>
      <c r="HC104" s="51"/>
      <c r="HD104" s="51"/>
      <c r="HE104" s="51"/>
      <c r="HF104" s="51"/>
      <c r="HG104" s="51"/>
      <c r="HH104" s="51"/>
      <c r="HI104" s="51"/>
      <c r="HJ104" s="51"/>
      <c r="HK104" s="51"/>
      <c r="HL104" s="51"/>
      <c r="HM104" s="51"/>
      <c r="HN104" s="51"/>
      <c r="HO104" s="51"/>
      <c r="HP104" s="51"/>
      <c r="HQ104" s="51"/>
      <c r="HR104" s="51"/>
      <c r="HS104" s="51"/>
      <c r="HT104" s="51"/>
      <c r="HU104" s="51"/>
      <c r="HV104" s="51"/>
      <c r="HW104" s="51"/>
      <c r="HX104" s="51"/>
      <c r="HY104" s="51"/>
      <c r="HZ104" s="51"/>
      <c r="IA104" s="51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</row>
    <row r="105" spans="1:246" x14ac:dyDescent="0.45">
      <c r="A105" s="165"/>
      <c r="B105" s="165"/>
      <c r="C105" s="166" t="s">
        <v>1</v>
      </c>
      <c r="D105" s="166"/>
      <c r="E105" s="165"/>
      <c r="F105" s="165"/>
      <c r="G105" s="165"/>
      <c r="H105" s="283">
        <f>H103+H104</f>
        <v>0</v>
      </c>
      <c r="I105" s="283"/>
      <c r="J105" s="283">
        <f>J103+J104</f>
        <v>0</v>
      </c>
      <c r="K105" s="283"/>
      <c r="L105" s="283">
        <f>L103+L104</f>
        <v>0</v>
      </c>
      <c r="M105" s="283">
        <f>M103+M104</f>
        <v>0</v>
      </c>
      <c r="N105" s="63"/>
    </row>
    <row r="106" spans="1:246" x14ac:dyDescent="0.45">
      <c r="B106" s="59"/>
      <c r="C106" s="59"/>
      <c r="F106" s="60"/>
      <c r="G106" s="59"/>
      <c r="H106" s="59"/>
      <c r="J106" s="59"/>
      <c r="K106" s="59"/>
      <c r="L106" s="59"/>
      <c r="M106" s="59"/>
      <c r="N106" s="63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59"/>
      <c r="CW106" s="59"/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59"/>
      <c r="DI106" s="59"/>
      <c r="DJ106" s="59"/>
      <c r="DK106" s="59"/>
      <c r="DL106" s="59"/>
      <c r="DM106" s="59"/>
      <c r="DN106" s="59"/>
      <c r="DO106" s="59"/>
      <c r="DP106" s="59"/>
      <c r="DQ106" s="59"/>
      <c r="DR106" s="59"/>
      <c r="DS106" s="59"/>
      <c r="DT106" s="59"/>
      <c r="DU106" s="59"/>
      <c r="DV106" s="59"/>
      <c r="DW106" s="59"/>
      <c r="DX106" s="59"/>
      <c r="DY106" s="59"/>
      <c r="DZ106" s="59"/>
      <c r="EA106" s="59"/>
      <c r="EB106" s="59"/>
      <c r="EC106" s="59"/>
      <c r="ED106" s="59"/>
      <c r="EE106" s="59"/>
      <c r="EF106" s="59"/>
      <c r="EG106" s="59"/>
      <c r="EH106" s="59"/>
      <c r="EI106" s="59"/>
      <c r="EJ106" s="59"/>
      <c r="EK106" s="59"/>
      <c r="EL106" s="59"/>
      <c r="EM106" s="59"/>
      <c r="EN106" s="59"/>
      <c r="EO106" s="59"/>
      <c r="EP106" s="59"/>
      <c r="EQ106" s="59"/>
      <c r="ER106" s="59"/>
      <c r="ES106" s="59"/>
      <c r="ET106" s="59"/>
      <c r="EU106" s="59"/>
      <c r="EV106" s="59"/>
      <c r="EW106" s="59"/>
      <c r="EX106" s="59"/>
      <c r="EY106" s="59"/>
      <c r="EZ106" s="59"/>
      <c r="FA106" s="59"/>
      <c r="FB106" s="59"/>
      <c r="FC106" s="59"/>
      <c r="FD106" s="59"/>
      <c r="FE106" s="59"/>
      <c r="FF106" s="59"/>
      <c r="FG106" s="59"/>
      <c r="FH106" s="59"/>
      <c r="FI106" s="59"/>
      <c r="FJ106" s="59"/>
      <c r="FK106" s="59"/>
      <c r="FL106" s="59"/>
      <c r="FM106" s="59"/>
      <c r="FN106" s="59"/>
      <c r="FO106" s="59"/>
      <c r="FP106" s="59"/>
      <c r="FQ106" s="59"/>
      <c r="FR106" s="59"/>
      <c r="FS106" s="59"/>
      <c r="FT106" s="59"/>
      <c r="FU106" s="59"/>
      <c r="FV106" s="59"/>
      <c r="FW106" s="59"/>
      <c r="FX106" s="59"/>
      <c r="FY106" s="59"/>
      <c r="FZ106" s="59"/>
      <c r="GA106" s="59"/>
      <c r="GB106" s="59"/>
      <c r="GC106" s="59"/>
      <c r="GD106" s="59"/>
      <c r="GE106" s="59"/>
      <c r="GF106" s="59"/>
      <c r="GG106" s="59"/>
      <c r="GH106" s="59"/>
      <c r="GI106" s="59"/>
      <c r="GJ106" s="59"/>
      <c r="GK106" s="59"/>
      <c r="GL106" s="59"/>
      <c r="GM106" s="59"/>
      <c r="GN106" s="59"/>
      <c r="GO106" s="59"/>
      <c r="GP106" s="59"/>
      <c r="GQ106" s="59"/>
      <c r="GR106" s="59"/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9"/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9"/>
      <c r="HX106" s="59"/>
      <c r="HY106" s="59"/>
      <c r="HZ106" s="59"/>
      <c r="IA106" s="59"/>
      <c r="IB106" s="59"/>
      <c r="IC106" s="59"/>
      <c r="ID106" s="59"/>
      <c r="IE106" s="59"/>
      <c r="IF106" s="59"/>
      <c r="IG106" s="59"/>
      <c r="IH106" s="59"/>
      <c r="II106" s="59"/>
      <c r="IJ106" s="59"/>
      <c r="IK106" s="59"/>
      <c r="IL106" s="59"/>
    </row>
    <row r="107" spans="1:246" x14ac:dyDescent="0.45">
      <c r="A107" s="51"/>
      <c r="B107" s="51"/>
      <c r="C107" s="257"/>
      <c r="D107" s="51"/>
      <c r="E107" s="190"/>
      <c r="F107" s="191"/>
      <c r="G107" s="41"/>
      <c r="H107" s="41"/>
      <c r="I107" s="52"/>
      <c r="J107" s="51"/>
      <c r="K107" s="41"/>
      <c r="L107" s="41"/>
      <c r="M107" s="52"/>
      <c r="N107" s="63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  <c r="GA107" s="51"/>
      <c r="GB107" s="51"/>
      <c r="GC107" s="51"/>
      <c r="GD107" s="51"/>
      <c r="GE107" s="51"/>
      <c r="GF107" s="51"/>
      <c r="GG107" s="51"/>
      <c r="GH107" s="51"/>
      <c r="GI107" s="51"/>
      <c r="GJ107" s="51"/>
      <c r="GK107" s="51"/>
      <c r="GL107" s="51"/>
      <c r="GM107" s="51"/>
      <c r="GN107" s="51"/>
      <c r="GO107" s="51"/>
      <c r="GP107" s="51"/>
      <c r="GQ107" s="51"/>
      <c r="GR107" s="51"/>
      <c r="GS107" s="51"/>
      <c r="GT107" s="51"/>
      <c r="GU107" s="51"/>
      <c r="GV107" s="51"/>
      <c r="GW107" s="51"/>
      <c r="GX107" s="51"/>
      <c r="GY107" s="51"/>
      <c r="GZ107" s="51"/>
      <c r="HA107" s="51"/>
      <c r="HB107" s="51"/>
      <c r="HC107" s="51"/>
      <c r="HD107" s="51"/>
      <c r="HE107" s="51"/>
      <c r="HF107" s="51"/>
      <c r="HG107" s="51"/>
      <c r="HH107" s="51"/>
      <c r="HI107" s="51"/>
      <c r="HJ107" s="51"/>
      <c r="HK107" s="51"/>
      <c r="HL107" s="51"/>
      <c r="HM107" s="51"/>
      <c r="HN107" s="51"/>
      <c r="HO107" s="51"/>
      <c r="HP107" s="51"/>
      <c r="HQ107" s="51"/>
      <c r="HR107" s="51"/>
      <c r="HS107" s="51"/>
      <c r="HT107" s="51"/>
      <c r="HU107" s="51"/>
      <c r="HV107" s="51"/>
      <c r="HW107" s="51"/>
      <c r="HX107" s="51"/>
      <c r="HY107" s="51"/>
      <c r="HZ107" s="51"/>
      <c r="IA107" s="51"/>
      <c r="IB107" s="51"/>
      <c r="IC107" s="51"/>
      <c r="ID107" s="51"/>
      <c r="IE107" s="51"/>
      <c r="IF107" s="51"/>
      <c r="IG107" s="51"/>
      <c r="IH107" s="51"/>
      <c r="II107" s="51"/>
      <c r="IJ107" s="51"/>
      <c r="IK107" s="51"/>
      <c r="IL107" s="51"/>
    </row>
    <row r="108" spans="1:246" x14ac:dyDescent="0.45">
      <c r="A108" s="51"/>
      <c r="B108" s="51"/>
      <c r="C108" s="51"/>
      <c r="D108" s="51"/>
      <c r="E108" s="190"/>
      <c r="F108" s="191"/>
      <c r="G108" s="41"/>
      <c r="H108" s="41"/>
      <c r="I108" s="52"/>
      <c r="J108" s="51"/>
      <c r="K108" s="41"/>
      <c r="L108" s="41"/>
      <c r="M108" s="52"/>
      <c r="N108" s="2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1"/>
      <c r="FV108" s="51"/>
      <c r="FW108" s="51"/>
      <c r="FX108" s="51"/>
      <c r="FY108" s="51"/>
      <c r="FZ108" s="51"/>
      <c r="GA108" s="51"/>
      <c r="GB108" s="51"/>
      <c r="GC108" s="51"/>
      <c r="GD108" s="51"/>
      <c r="GE108" s="51"/>
      <c r="GF108" s="51"/>
      <c r="GG108" s="51"/>
      <c r="GH108" s="51"/>
      <c r="GI108" s="51"/>
      <c r="GJ108" s="51"/>
      <c r="GK108" s="51"/>
      <c r="GL108" s="51"/>
      <c r="GM108" s="51"/>
      <c r="GN108" s="51"/>
      <c r="GO108" s="51"/>
      <c r="GP108" s="51"/>
      <c r="GQ108" s="51"/>
      <c r="GR108" s="51"/>
      <c r="GS108" s="51"/>
      <c r="GT108" s="51"/>
      <c r="GU108" s="51"/>
      <c r="GV108" s="51"/>
      <c r="GW108" s="51"/>
      <c r="GX108" s="51"/>
      <c r="GY108" s="51"/>
      <c r="GZ108" s="51"/>
      <c r="HA108" s="51"/>
      <c r="HB108" s="51"/>
      <c r="HC108" s="51"/>
      <c r="HD108" s="51"/>
      <c r="HE108" s="51"/>
      <c r="HF108" s="51"/>
      <c r="HG108" s="51"/>
      <c r="HH108" s="51"/>
      <c r="HI108" s="51"/>
      <c r="HJ108" s="51"/>
      <c r="HK108" s="51"/>
      <c r="HL108" s="51"/>
      <c r="HM108" s="51"/>
      <c r="HN108" s="51"/>
      <c r="HO108" s="51"/>
      <c r="HP108" s="51"/>
      <c r="HQ108" s="51"/>
      <c r="HR108" s="51"/>
      <c r="HS108" s="51"/>
      <c r="HT108" s="51"/>
      <c r="HU108" s="51"/>
      <c r="HV108" s="51"/>
      <c r="HW108" s="51"/>
      <c r="HX108" s="51"/>
      <c r="HY108" s="51"/>
      <c r="HZ108" s="51"/>
      <c r="IA108" s="51"/>
      <c r="IB108" s="51"/>
      <c r="IC108" s="51"/>
      <c r="ID108" s="51"/>
      <c r="IE108" s="51"/>
      <c r="IF108" s="51"/>
      <c r="IG108" s="51"/>
      <c r="IH108" s="51"/>
      <c r="II108" s="51"/>
      <c r="IJ108" s="51"/>
      <c r="IK108" s="51"/>
      <c r="IL108" s="51"/>
    </row>
    <row r="109" spans="1:246" s="71" customFormat="1" x14ac:dyDescent="0.45">
      <c r="A109" s="70"/>
      <c r="B109" s="4" t="s">
        <v>71</v>
      </c>
      <c r="F109" s="4"/>
      <c r="J109" s="4" t="s">
        <v>72</v>
      </c>
      <c r="N109" s="63"/>
    </row>
    <row r="110" spans="1:246" s="51" customFormat="1" ht="16" x14ac:dyDescent="0.45">
      <c r="E110" s="191"/>
      <c r="F110" s="191"/>
      <c r="G110" s="52"/>
      <c r="H110" s="41"/>
      <c r="I110" s="41"/>
      <c r="J110" s="41"/>
      <c r="K110" s="41"/>
      <c r="L110" s="41"/>
      <c r="M110" s="41"/>
      <c r="N110" s="63"/>
    </row>
    <row r="111" spans="1:246" s="51" customFormat="1" ht="16" x14ac:dyDescent="0.45">
      <c r="E111" s="191"/>
      <c r="F111" s="191"/>
      <c r="G111" s="52"/>
      <c r="H111" s="192"/>
      <c r="I111" s="41"/>
      <c r="J111" s="192"/>
      <c r="K111" s="41"/>
      <c r="L111" s="192"/>
      <c r="M111" s="192"/>
      <c r="N111" s="170"/>
    </row>
    <row r="112" spans="1:246" s="51" customFormat="1" ht="16" x14ac:dyDescent="0.45">
      <c r="E112" s="191"/>
      <c r="F112" s="191"/>
      <c r="G112" s="52"/>
      <c r="H112" s="41"/>
      <c r="I112" s="41"/>
      <c r="J112" s="41"/>
      <c r="K112" s="41"/>
      <c r="L112" s="41"/>
      <c r="M112" s="41"/>
      <c r="N112" s="63"/>
    </row>
    <row r="113" spans="1:14" s="51" customFormat="1" ht="16" x14ac:dyDescent="0.45">
      <c r="E113" s="191"/>
      <c r="F113" s="191"/>
      <c r="G113" s="52"/>
      <c r="H113" s="41"/>
      <c r="I113" s="41"/>
      <c r="J113" s="41"/>
      <c r="K113" s="41"/>
      <c r="L113" s="41"/>
      <c r="M113" s="41"/>
      <c r="N113" s="89"/>
    </row>
    <row r="114" spans="1:14" s="51" customFormat="1" ht="16" x14ac:dyDescent="0.45">
      <c r="E114" s="191"/>
      <c r="F114" s="191"/>
      <c r="G114" s="52"/>
      <c r="H114" s="41"/>
      <c r="I114" s="41"/>
      <c r="J114" s="41"/>
      <c r="K114" s="41"/>
      <c r="L114" s="41"/>
      <c r="M114" s="41"/>
      <c r="N114" s="63"/>
    </row>
    <row r="115" spans="1:14" s="69" customFormat="1" ht="16" x14ac:dyDescent="0.45">
      <c r="A115" s="51"/>
      <c r="B115" s="51"/>
      <c r="C115" s="51"/>
      <c r="D115" s="51"/>
      <c r="E115" s="191"/>
      <c r="F115" s="191"/>
      <c r="G115" s="52"/>
      <c r="H115" s="51"/>
      <c r="I115" s="41"/>
      <c r="J115" s="41"/>
      <c r="K115" s="41"/>
      <c r="L115" s="41"/>
      <c r="M115" s="41"/>
      <c r="N115" s="82"/>
    </row>
    <row r="116" spans="1:14" s="51" customFormat="1" ht="16" x14ac:dyDescent="0.45">
      <c r="E116" s="191"/>
      <c r="F116" s="191"/>
      <c r="G116" s="52"/>
      <c r="I116" s="41"/>
      <c r="J116" s="41"/>
      <c r="K116" s="41"/>
      <c r="L116" s="41"/>
      <c r="M116" s="193"/>
      <c r="N116" s="63"/>
    </row>
    <row r="117" spans="1:14" s="51" customFormat="1" ht="16" x14ac:dyDescent="0.45">
      <c r="E117" s="191"/>
      <c r="F117" s="191"/>
      <c r="G117" s="41"/>
      <c r="H117" s="41"/>
      <c r="I117" s="41"/>
      <c r="J117" s="41"/>
      <c r="K117" s="52"/>
      <c r="M117" s="193"/>
      <c r="N117" s="170"/>
    </row>
    <row r="118" spans="1:14" s="51" customFormat="1" ht="16" x14ac:dyDescent="0.45">
      <c r="B118" s="58"/>
      <c r="E118" s="191"/>
      <c r="F118" s="191"/>
      <c r="G118" s="41"/>
      <c r="H118" s="41"/>
      <c r="I118" s="52"/>
      <c r="K118" s="41"/>
      <c r="L118" s="41"/>
      <c r="M118" s="193"/>
      <c r="N118" s="63"/>
    </row>
    <row r="119" spans="1:14" s="51" customFormat="1" ht="16" x14ac:dyDescent="0.45">
      <c r="E119" s="191"/>
      <c r="F119" s="191"/>
      <c r="G119" s="52"/>
      <c r="H119" s="41"/>
      <c r="I119" s="52"/>
      <c r="K119" s="41"/>
      <c r="L119" s="41"/>
      <c r="M119" s="52"/>
      <c r="N119" s="63"/>
    </row>
    <row r="120" spans="1:14" s="51" customFormat="1" ht="16" x14ac:dyDescent="0.45">
      <c r="E120" s="191"/>
      <c r="F120" s="191"/>
      <c r="G120" s="52"/>
      <c r="H120" s="41"/>
      <c r="I120" s="41"/>
      <c r="J120" s="41"/>
      <c r="K120" s="41"/>
      <c r="L120" s="41"/>
      <c r="M120" s="41"/>
      <c r="N120" s="63"/>
    </row>
    <row r="121" spans="1:14" s="69" customFormat="1" ht="16" x14ac:dyDescent="0.45">
      <c r="A121" s="51"/>
      <c r="B121" s="51"/>
      <c r="C121" s="51"/>
      <c r="D121" s="51"/>
      <c r="E121" s="191"/>
      <c r="F121" s="191"/>
      <c r="G121" s="52"/>
      <c r="H121" s="51"/>
      <c r="I121" s="41"/>
      <c r="J121" s="41"/>
      <c r="K121" s="41"/>
      <c r="L121" s="41"/>
      <c r="M121" s="41"/>
    </row>
    <row r="122" spans="1:14" s="51" customFormat="1" ht="16" x14ac:dyDescent="0.45">
      <c r="E122" s="191"/>
      <c r="F122" s="191"/>
      <c r="G122" s="52"/>
      <c r="I122" s="41"/>
      <c r="J122" s="41"/>
      <c r="K122" s="41"/>
      <c r="L122" s="41"/>
      <c r="M122" s="193"/>
      <c r="N122" s="82"/>
    </row>
    <row r="123" spans="1:14" s="51" customFormat="1" ht="16" x14ac:dyDescent="0.45">
      <c r="E123" s="191"/>
      <c r="F123" s="191"/>
      <c r="G123" s="41"/>
      <c r="H123" s="41"/>
      <c r="I123" s="41"/>
      <c r="J123" s="41"/>
      <c r="K123" s="52"/>
      <c r="M123" s="193"/>
      <c r="N123" s="63"/>
    </row>
    <row r="124" spans="1:14" s="51" customFormat="1" ht="16" x14ac:dyDescent="0.45">
      <c r="B124" s="58"/>
      <c r="E124" s="191"/>
      <c r="F124" s="191"/>
      <c r="G124" s="41"/>
      <c r="H124" s="41"/>
      <c r="I124" s="52"/>
      <c r="K124" s="41"/>
      <c r="L124" s="41"/>
      <c r="M124" s="193"/>
    </row>
    <row r="125" spans="1:14" s="51" customFormat="1" ht="16" x14ac:dyDescent="0.45">
      <c r="E125" s="191"/>
      <c r="F125" s="191"/>
      <c r="G125" s="52"/>
      <c r="H125" s="41"/>
      <c r="I125" s="52"/>
      <c r="K125" s="41"/>
      <c r="L125" s="41"/>
      <c r="M125" s="52"/>
    </row>
    <row r="126" spans="1:14" s="51" customFormat="1" ht="16" x14ac:dyDescent="0.45">
      <c r="E126" s="191"/>
      <c r="F126" s="191"/>
      <c r="G126" s="52"/>
      <c r="H126" s="41"/>
      <c r="I126" s="41"/>
      <c r="J126" s="41"/>
      <c r="K126" s="41"/>
      <c r="L126" s="41"/>
      <c r="M126" s="41"/>
    </row>
    <row r="127" spans="1:14" s="51" customFormat="1" ht="16" x14ac:dyDescent="0.45">
      <c r="D127" s="58"/>
      <c r="E127" s="191"/>
      <c r="F127" s="191"/>
      <c r="G127" s="52"/>
      <c r="I127" s="41"/>
      <c r="J127" s="41"/>
      <c r="K127" s="41"/>
      <c r="L127" s="41"/>
      <c r="M127" s="41"/>
    </row>
    <row r="128" spans="1:14" s="51" customFormat="1" ht="16" x14ac:dyDescent="0.45">
      <c r="E128" s="191"/>
      <c r="F128" s="191"/>
      <c r="G128" s="52"/>
      <c r="I128" s="41"/>
      <c r="J128" s="41"/>
      <c r="K128" s="41"/>
      <c r="L128" s="41"/>
      <c r="M128" s="193"/>
    </row>
    <row r="129" spans="1:13" s="51" customFormat="1" ht="16" x14ac:dyDescent="0.45">
      <c r="E129" s="191"/>
      <c r="F129" s="191"/>
      <c r="G129" s="52"/>
      <c r="H129" s="193"/>
      <c r="I129" s="52"/>
      <c r="K129" s="41"/>
      <c r="L129" s="41"/>
      <c r="M129" s="193"/>
    </row>
    <row r="130" spans="1:13" s="51" customFormat="1" ht="16" x14ac:dyDescent="0.45">
      <c r="B130" s="58"/>
      <c r="E130" s="191"/>
      <c r="F130" s="191"/>
      <c r="G130" s="52"/>
      <c r="H130" s="193"/>
      <c r="I130" s="52"/>
      <c r="K130" s="41"/>
      <c r="L130" s="41"/>
      <c r="M130" s="194"/>
    </row>
    <row r="131" spans="1:13" s="51" customFormat="1" ht="16" x14ac:dyDescent="0.45">
      <c r="E131" s="191"/>
      <c r="F131" s="191"/>
      <c r="G131" s="52"/>
      <c r="H131" s="41"/>
      <c r="I131" s="41"/>
      <c r="J131" s="41"/>
      <c r="K131" s="41"/>
      <c r="L131" s="41"/>
      <c r="M131" s="41"/>
    </row>
    <row r="132" spans="1:13" s="51" customFormat="1" ht="16" x14ac:dyDescent="0.45">
      <c r="B132" s="58"/>
      <c r="C132" s="195"/>
      <c r="E132" s="191"/>
      <c r="F132" s="191"/>
      <c r="G132" s="52"/>
      <c r="I132" s="41"/>
      <c r="K132" s="41"/>
      <c r="M132" s="193"/>
    </row>
    <row r="133" spans="1:13" s="51" customFormat="1" ht="16" x14ac:dyDescent="0.45">
      <c r="E133" s="191"/>
      <c r="F133" s="191"/>
      <c r="G133" s="52"/>
      <c r="H133" s="41"/>
      <c r="I133" s="41"/>
      <c r="J133" s="41"/>
      <c r="K133" s="41"/>
      <c r="L133" s="41"/>
      <c r="M133" s="41"/>
    </row>
    <row r="134" spans="1:13" x14ac:dyDescent="0.4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s="51" customFormat="1" ht="16" x14ac:dyDescent="0.45">
      <c r="B135" s="58"/>
      <c r="C135" s="195"/>
      <c r="E135" s="191"/>
      <c r="F135" s="191"/>
      <c r="G135" s="52"/>
      <c r="I135" s="41"/>
      <c r="K135" s="41"/>
      <c r="M135" s="193"/>
    </row>
    <row r="136" spans="1:13" s="51" customFormat="1" ht="16" x14ac:dyDescent="0.45">
      <c r="E136" s="191"/>
      <c r="F136" s="191"/>
      <c r="G136" s="52"/>
      <c r="H136" s="41"/>
      <c r="I136" s="41"/>
      <c r="J136" s="41"/>
      <c r="K136" s="41"/>
      <c r="L136" s="41"/>
      <c r="M136" s="41"/>
    </row>
    <row r="137" spans="1:13" s="51" customFormat="1" ht="16" x14ac:dyDescent="0.45">
      <c r="B137" s="58"/>
      <c r="C137" s="195"/>
      <c r="E137" s="191"/>
      <c r="F137" s="191"/>
      <c r="G137" s="52"/>
      <c r="I137" s="41"/>
      <c r="K137" s="41"/>
      <c r="M137" s="193"/>
    </row>
    <row r="138" spans="1:13" s="51" customFormat="1" ht="16" x14ac:dyDescent="0.45">
      <c r="E138" s="191"/>
      <c r="F138" s="191"/>
      <c r="G138" s="52"/>
      <c r="H138" s="41"/>
      <c r="I138" s="41"/>
      <c r="J138" s="41"/>
      <c r="K138" s="41"/>
      <c r="L138" s="41"/>
      <c r="M138" s="41"/>
    </row>
    <row r="139" spans="1:13" s="51" customFormat="1" ht="16" x14ac:dyDescent="0.45">
      <c r="D139" s="58"/>
      <c r="E139" s="191"/>
      <c r="F139" s="191"/>
      <c r="G139" s="52"/>
      <c r="I139" s="41"/>
      <c r="J139" s="41"/>
      <c r="K139" s="41"/>
      <c r="L139" s="41"/>
      <c r="M139" s="41"/>
    </row>
    <row r="140" spans="1:13" s="51" customFormat="1" ht="16" x14ac:dyDescent="0.45">
      <c r="E140" s="191"/>
      <c r="F140" s="191"/>
      <c r="G140" s="52"/>
      <c r="I140" s="41"/>
      <c r="J140" s="41"/>
      <c r="K140" s="41"/>
      <c r="L140" s="41"/>
      <c r="M140" s="193"/>
    </row>
    <row r="141" spans="1:13" s="51" customFormat="1" ht="16" x14ac:dyDescent="0.45">
      <c r="E141" s="191"/>
      <c r="F141" s="191"/>
      <c r="G141" s="52"/>
      <c r="H141" s="193"/>
      <c r="I141" s="52"/>
      <c r="K141" s="41"/>
      <c r="L141" s="41"/>
      <c r="M141" s="193"/>
    </row>
    <row r="142" spans="1:13" s="51" customFormat="1" ht="16" x14ac:dyDescent="0.45">
      <c r="B142" s="58"/>
      <c r="E142" s="191"/>
      <c r="F142" s="191"/>
      <c r="G142" s="52"/>
      <c r="H142" s="193"/>
      <c r="I142" s="52"/>
      <c r="K142" s="41"/>
      <c r="L142" s="41"/>
      <c r="M142" s="193"/>
    </row>
    <row r="143" spans="1:13" s="51" customFormat="1" ht="16" x14ac:dyDescent="0.45">
      <c r="E143" s="191"/>
      <c r="F143" s="191"/>
      <c r="G143" s="52"/>
      <c r="H143" s="41"/>
      <c r="I143" s="41"/>
      <c r="J143" s="41"/>
      <c r="K143" s="41"/>
      <c r="L143" s="41"/>
      <c r="M143" s="41"/>
    </row>
    <row r="144" spans="1:13" x14ac:dyDescent="0.45">
      <c r="A144" s="51"/>
      <c r="B144" s="51"/>
      <c r="C144" s="51"/>
      <c r="D144" s="51"/>
      <c r="E144" s="191"/>
      <c r="F144" s="191"/>
      <c r="G144" s="52"/>
      <c r="H144" s="51"/>
      <c r="I144" s="41"/>
      <c r="J144" s="41"/>
      <c r="K144" s="41"/>
      <c r="L144" s="41"/>
      <c r="M144" s="41"/>
    </row>
    <row r="145" spans="1:13" x14ac:dyDescent="0.45">
      <c r="A145" s="51"/>
      <c r="B145" s="51"/>
      <c r="C145" s="51"/>
      <c r="D145" s="51"/>
      <c r="E145" s="191"/>
      <c r="F145" s="191"/>
      <c r="G145" s="52"/>
      <c r="H145" s="51"/>
      <c r="I145" s="41"/>
      <c r="J145" s="41"/>
      <c r="K145" s="41"/>
      <c r="L145" s="41"/>
      <c r="M145" s="193"/>
    </row>
    <row r="146" spans="1:13" s="51" customFormat="1" ht="16" x14ac:dyDescent="0.45">
      <c r="E146" s="191"/>
      <c r="F146" s="191"/>
      <c r="G146" s="41"/>
      <c r="H146" s="41"/>
      <c r="I146" s="41"/>
      <c r="J146" s="41"/>
      <c r="K146" s="52"/>
      <c r="M146" s="193"/>
    </row>
    <row r="147" spans="1:13" s="51" customFormat="1" ht="16" x14ac:dyDescent="0.45">
      <c r="E147" s="191"/>
      <c r="F147" s="191"/>
      <c r="G147" s="52"/>
      <c r="H147" s="193"/>
      <c r="I147" s="52"/>
      <c r="K147" s="41"/>
      <c r="L147" s="41"/>
      <c r="M147" s="193"/>
    </row>
    <row r="148" spans="1:13" s="51" customFormat="1" ht="16" x14ac:dyDescent="0.45">
      <c r="B148" s="58"/>
      <c r="E148" s="191"/>
      <c r="F148" s="191"/>
      <c r="G148" s="52"/>
      <c r="H148" s="193"/>
      <c r="I148" s="52"/>
      <c r="K148" s="41"/>
      <c r="L148" s="41"/>
      <c r="M148" s="193"/>
    </row>
    <row r="149" spans="1:13" s="51" customFormat="1" ht="16" x14ac:dyDescent="0.45">
      <c r="E149" s="191"/>
      <c r="F149" s="191"/>
      <c r="G149" s="52"/>
      <c r="H149" s="193"/>
      <c r="I149" s="52"/>
      <c r="K149" s="41"/>
      <c r="L149" s="41"/>
      <c r="M149" s="193"/>
    </row>
    <row r="150" spans="1:13" s="51" customFormat="1" ht="16" x14ac:dyDescent="0.45">
      <c r="E150" s="191"/>
      <c r="F150" s="191"/>
      <c r="G150" s="52"/>
      <c r="H150" s="41"/>
      <c r="I150" s="41"/>
      <c r="J150" s="41"/>
      <c r="K150" s="41"/>
      <c r="L150" s="41"/>
      <c r="M150" s="41"/>
    </row>
    <row r="151" spans="1:13" x14ac:dyDescent="0.45">
      <c r="A151" s="51"/>
      <c r="B151" s="51"/>
      <c r="C151" s="195"/>
      <c r="D151" s="51"/>
      <c r="E151" s="191"/>
      <c r="F151" s="191"/>
      <c r="G151" s="52"/>
      <c r="H151" s="51"/>
      <c r="I151" s="41"/>
      <c r="J151" s="41"/>
      <c r="K151" s="41"/>
      <c r="L151" s="41"/>
      <c r="M151" s="41"/>
    </row>
    <row r="152" spans="1:13" x14ac:dyDescent="0.45">
      <c r="A152" s="51"/>
      <c r="B152" s="51"/>
      <c r="C152" s="51"/>
      <c r="D152" s="51"/>
      <c r="E152" s="191"/>
      <c r="F152" s="191"/>
      <c r="G152" s="52"/>
      <c r="H152" s="51"/>
      <c r="I152" s="41"/>
      <c r="J152" s="41"/>
      <c r="K152" s="41"/>
      <c r="L152" s="41"/>
      <c r="M152" s="193"/>
    </row>
    <row r="153" spans="1:13" s="51" customFormat="1" ht="16" x14ac:dyDescent="0.45">
      <c r="E153" s="191"/>
      <c r="F153" s="191"/>
      <c r="G153" s="41"/>
      <c r="H153" s="41"/>
      <c r="I153" s="41"/>
      <c r="J153" s="41"/>
      <c r="K153" s="52"/>
      <c r="M153" s="193"/>
    </row>
    <row r="154" spans="1:13" s="51" customFormat="1" ht="16" x14ac:dyDescent="0.45">
      <c r="E154" s="191"/>
      <c r="F154" s="191"/>
      <c r="G154" s="52"/>
      <c r="H154" s="193"/>
      <c r="I154" s="52"/>
      <c r="K154" s="41"/>
      <c r="L154" s="41"/>
      <c r="M154" s="193"/>
    </row>
    <row r="155" spans="1:13" s="51" customFormat="1" ht="16" x14ac:dyDescent="0.45">
      <c r="B155" s="58"/>
      <c r="E155" s="191"/>
      <c r="F155" s="191"/>
      <c r="G155" s="52"/>
      <c r="H155" s="193"/>
      <c r="I155" s="52"/>
      <c r="K155" s="41"/>
      <c r="L155" s="41"/>
      <c r="M155" s="193"/>
    </row>
    <row r="156" spans="1:13" s="51" customFormat="1" ht="16" x14ac:dyDescent="0.45">
      <c r="E156" s="191"/>
      <c r="F156" s="191"/>
      <c r="G156" s="52"/>
      <c r="H156" s="193"/>
      <c r="I156" s="52"/>
      <c r="K156" s="41"/>
      <c r="L156" s="41"/>
      <c r="M156" s="193"/>
    </row>
    <row r="157" spans="1:13" s="51" customFormat="1" ht="16" x14ac:dyDescent="0.45">
      <c r="E157" s="191"/>
      <c r="F157" s="191"/>
      <c r="G157" s="52"/>
      <c r="H157" s="41"/>
      <c r="I157" s="41"/>
      <c r="J157" s="41"/>
      <c r="K157" s="41"/>
      <c r="L157" s="41"/>
      <c r="M157" s="41"/>
    </row>
    <row r="158" spans="1:13" x14ac:dyDescent="0.45">
      <c r="A158" s="51"/>
      <c r="B158" s="51"/>
      <c r="C158" s="195"/>
      <c r="D158" s="51"/>
      <c r="E158" s="191"/>
      <c r="F158" s="191"/>
      <c r="G158" s="52"/>
      <c r="H158" s="51"/>
      <c r="I158" s="41"/>
      <c r="J158" s="41"/>
      <c r="K158" s="41"/>
      <c r="L158" s="41"/>
      <c r="M158" s="41"/>
    </row>
    <row r="159" spans="1:13" x14ac:dyDescent="0.45">
      <c r="A159" s="51"/>
      <c r="B159" s="51"/>
      <c r="C159" s="51"/>
      <c r="D159" s="51"/>
      <c r="E159" s="191"/>
      <c r="F159" s="191"/>
      <c r="G159" s="52"/>
      <c r="H159" s="51"/>
      <c r="I159" s="41"/>
      <c r="J159" s="41"/>
      <c r="K159" s="41"/>
      <c r="L159" s="41"/>
      <c r="M159" s="193"/>
    </row>
    <row r="160" spans="1:13" s="51" customFormat="1" ht="16" x14ac:dyDescent="0.45">
      <c r="E160" s="191"/>
      <c r="F160" s="191"/>
      <c r="G160" s="41"/>
      <c r="H160" s="41"/>
      <c r="I160" s="41"/>
      <c r="J160" s="41"/>
      <c r="K160" s="52"/>
      <c r="M160" s="193"/>
    </row>
    <row r="161" spans="1:13" s="51" customFormat="1" ht="16" x14ac:dyDescent="0.45">
      <c r="E161" s="191"/>
      <c r="F161" s="191"/>
      <c r="G161" s="52"/>
      <c r="H161" s="193"/>
      <c r="I161" s="52"/>
      <c r="K161" s="41"/>
      <c r="L161" s="41"/>
      <c r="M161" s="193"/>
    </row>
    <row r="162" spans="1:13" s="51" customFormat="1" ht="16" x14ac:dyDescent="0.45">
      <c r="B162" s="58"/>
      <c r="E162" s="191"/>
      <c r="F162" s="191"/>
      <c r="G162" s="52"/>
      <c r="H162" s="193"/>
      <c r="I162" s="52"/>
      <c r="K162" s="41"/>
      <c r="L162" s="41"/>
      <c r="M162" s="193"/>
    </row>
    <row r="163" spans="1:13" s="51" customFormat="1" ht="16" x14ac:dyDescent="0.45">
      <c r="E163" s="191"/>
      <c r="F163" s="191"/>
      <c r="G163" s="52"/>
      <c r="H163" s="193"/>
      <c r="I163" s="52"/>
      <c r="K163" s="41"/>
      <c r="L163" s="41"/>
      <c r="M163" s="193"/>
    </row>
    <row r="164" spans="1:13" s="51" customFormat="1" ht="16" x14ac:dyDescent="0.45">
      <c r="E164" s="191"/>
      <c r="F164" s="191"/>
      <c r="G164" s="52"/>
      <c r="H164" s="41"/>
      <c r="I164" s="41"/>
      <c r="J164" s="41"/>
      <c r="K164" s="41"/>
      <c r="L164" s="41"/>
      <c r="M164" s="41"/>
    </row>
    <row r="165" spans="1:13" x14ac:dyDescent="0.45">
      <c r="A165" s="51"/>
      <c r="B165" s="51"/>
      <c r="C165" s="195"/>
      <c r="D165" s="51"/>
      <c r="E165" s="191"/>
      <c r="F165" s="191"/>
      <c r="G165" s="52"/>
      <c r="H165" s="51"/>
      <c r="I165" s="41"/>
      <c r="J165" s="41"/>
      <c r="K165" s="41"/>
      <c r="L165" s="41"/>
      <c r="M165" s="41"/>
    </row>
    <row r="166" spans="1:13" x14ac:dyDescent="0.45">
      <c r="A166" s="51"/>
      <c r="B166" s="51"/>
      <c r="C166" s="51"/>
      <c r="D166" s="51"/>
      <c r="E166" s="191"/>
      <c r="F166" s="191"/>
      <c r="G166" s="52"/>
      <c r="H166" s="51"/>
      <c r="I166" s="41"/>
      <c r="J166" s="41"/>
      <c r="K166" s="41"/>
      <c r="L166" s="41"/>
      <c r="M166" s="193"/>
    </row>
    <row r="167" spans="1:13" x14ac:dyDescent="0.45">
      <c r="A167" s="51"/>
      <c r="B167" s="51"/>
      <c r="C167" s="51"/>
      <c r="D167" s="51"/>
      <c r="E167" s="190"/>
      <c r="F167" s="191"/>
      <c r="G167" s="41"/>
      <c r="H167" s="41"/>
      <c r="I167" s="41"/>
      <c r="J167" s="41"/>
      <c r="K167" s="52"/>
      <c r="L167" s="51"/>
      <c r="M167" s="193"/>
    </row>
    <row r="168" spans="1:13" x14ac:dyDescent="0.45">
      <c r="A168" s="51"/>
      <c r="B168" s="51"/>
      <c r="C168" s="51"/>
      <c r="D168" s="51"/>
      <c r="E168" s="191"/>
      <c r="F168" s="191"/>
      <c r="G168" s="52"/>
      <c r="H168" s="193"/>
      <c r="I168" s="60"/>
      <c r="J168" s="51"/>
      <c r="K168" s="41"/>
      <c r="L168" s="41"/>
      <c r="M168" s="193"/>
    </row>
    <row r="169" spans="1:13" x14ac:dyDescent="0.4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45">
      <c r="A170" s="51"/>
      <c r="B170" s="51"/>
      <c r="C170" s="51"/>
      <c r="D170" s="51"/>
      <c r="E170" s="191"/>
      <c r="F170" s="191"/>
      <c r="G170" s="52"/>
      <c r="H170" s="193"/>
      <c r="I170" s="60"/>
      <c r="J170" s="51"/>
      <c r="K170" s="41"/>
      <c r="L170" s="41"/>
      <c r="M170" s="193"/>
    </row>
    <row r="171" spans="1:13" x14ac:dyDescent="0.45">
      <c r="A171" s="51"/>
      <c r="B171" s="51"/>
      <c r="C171" s="51"/>
      <c r="D171" s="51"/>
      <c r="E171" s="190"/>
      <c r="F171" s="191"/>
      <c r="G171" s="52"/>
      <c r="H171" s="193"/>
      <c r="I171" s="60"/>
      <c r="J171" s="51"/>
      <c r="K171" s="41"/>
      <c r="L171" s="41"/>
      <c r="M171" s="193"/>
    </row>
    <row r="172" spans="1:13" s="51" customFormat="1" ht="16" x14ac:dyDescent="0.45">
      <c r="E172" s="191"/>
      <c r="F172" s="191"/>
      <c r="G172" s="52"/>
      <c r="H172" s="41"/>
      <c r="I172" s="41"/>
      <c r="J172" s="41"/>
      <c r="K172" s="41"/>
      <c r="L172" s="41"/>
      <c r="M172" s="41"/>
    </row>
    <row r="173" spans="1:13" x14ac:dyDescent="0.45">
      <c r="A173" s="51"/>
      <c r="B173" s="51"/>
      <c r="C173" s="195"/>
      <c r="D173" s="51"/>
      <c r="E173" s="191"/>
      <c r="F173" s="191"/>
      <c r="G173" s="52"/>
      <c r="H173" s="51"/>
      <c r="I173" s="41"/>
      <c r="J173" s="41"/>
      <c r="K173" s="41"/>
      <c r="L173" s="41"/>
      <c r="M173" s="41"/>
    </row>
    <row r="174" spans="1:13" x14ac:dyDescent="0.45">
      <c r="A174" s="51"/>
      <c r="B174" s="51"/>
      <c r="C174" s="51"/>
      <c r="D174" s="51"/>
      <c r="E174" s="191"/>
      <c r="F174" s="191"/>
      <c r="G174" s="52"/>
      <c r="H174" s="51"/>
      <c r="I174" s="41"/>
      <c r="J174" s="41"/>
      <c r="K174" s="41"/>
      <c r="L174" s="41"/>
      <c r="M174" s="193"/>
    </row>
    <row r="175" spans="1:13" x14ac:dyDescent="0.45">
      <c r="A175" s="51"/>
      <c r="B175" s="51"/>
      <c r="C175" s="51"/>
      <c r="D175" s="51"/>
      <c r="E175" s="190"/>
      <c r="F175" s="191"/>
      <c r="G175" s="41"/>
      <c r="H175" s="41"/>
      <c r="I175" s="41"/>
      <c r="J175" s="41"/>
      <c r="K175" s="52"/>
      <c r="L175" s="51"/>
      <c r="M175" s="193"/>
    </row>
    <row r="176" spans="1:13" x14ac:dyDescent="0.45">
      <c r="A176" s="51"/>
      <c r="B176" s="51"/>
      <c r="C176" s="51"/>
      <c r="D176" s="51"/>
      <c r="E176" s="191"/>
      <c r="F176" s="191"/>
      <c r="G176" s="52"/>
      <c r="H176" s="193"/>
      <c r="I176" s="60"/>
      <c r="J176" s="51"/>
      <c r="K176" s="41"/>
      <c r="L176" s="41"/>
      <c r="M176" s="193"/>
    </row>
    <row r="177" spans="1:13" x14ac:dyDescent="0.45">
      <c r="A177" s="51"/>
      <c r="B177" s="51"/>
      <c r="C177" s="51"/>
      <c r="D177" s="51"/>
      <c r="E177" s="191"/>
      <c r="F177" s="191"/>
      <c r="G177" s="52"/>
      <c r="H177" s="193"/>
      <c r="I177" s="60"/>
      <c r="J177" s="51"/>
      <c r="K177" s="41"/>
      <c r="L177" s="41"/>
      <c r="M177" s="193"/>
    </row>
    <row r="178" spans="1:13" x14ac:dyDescent="0.45">
      <c r="A178" s="51"/>
      <c r="B178" s="51"/>
      <c r="C178" s="51"/>
      <c r="D178" s="51"/>
      <c r="E178" s="190"/>
      <c r="F178" s="191"/>
      <c r="G178" s="52"/>
      <c r="H178" s="193"/>
      <c r="I178" s="60"/>
      <c r="J178" s="51"/>
      <c r="K178" s="41"/>
      <c r="L178" s="41"/>
      <c r="M178" s="193"/>
    </row>
    <row r="179" spans="1:13" s="51" customFormat="1" ht="16" x14ac:dyDescent="0.45">
      <c r="E179" s="191"/>
      <c r="F179" s="191"/>
      <c r="G179" s="52"/>
      <c r="H179" s="41"/>
      <c r="I179" s="41"/>
      <c r="J179" s="41"/>
      <c r="K179" s="41"/>
      <c r="L179" s="41"/>
      <c r="M179" s="41"/>
    </row>
    <row r="180" spans="1:13" s="51" customFormat="1" ht="16" x14ac:dyDescent="0.45">
      <c r="B180" s="58"/>
      <c r="E180" s="191"/>
      <c r="F180" s="191"/>
      <c r="G180" s="52"/>
      <c r="I180" s="41"/>
      <c r="K180" s="41"/>
      <c r="M180" s="193"/>
    </row>
    <row r="181" spans="1:13" s="51" customFormat="1" ht="16" x14ac:dyDescent="0.45">
      <c r="E181" s="191"/>
      <c r="F181" s="191"/>
      <c r="G181" s="52"/>
      <c r="H181" s="41"/>
      <c r="I181" s="41"/>
      <c r="J181" s="41"/>
      <c r="K181" s="41"/>
      <c r="L181" s="41"/>
      <c r="M181" s="41"/>
    </row>
    <row r="182" spans="1:13" s="51" customFormat="1" ht="16" x14ac:dyDescent="0.45">
      <c r="B182" s="58"/>
      <c r="E182" s="191"/>
      <c r="F182" s="191"/>
      <c r="G182" s="52"/>
      <c r="I182" s="41"/>
      <c r="K182" s="41"/>
      <c r="M182" s="193"/>
    </row>
    <row r="183" spans="1:13" s="51" customFormat="1" ht="16" x14ac:dyDescent="0.45">
      <c r="E183" s="191"/>
      <c r="F183" s="191"/>
      <c r="G183" s="52"/>
      <c r="H183" s="41"/>
      <c r="I183" s="41"/>
      <c r="J183" s="41"/>
      <c r="K183" s="41"/>
      <c r="L183" s="41"/>
      <c r="M183" s="41"/>
    </row>
    <row r="184" spans="1:13" s="51" customFormat="1" ht="16" x14ac:dyDescent="0.45">
      <c r="B184" s="58"/>
      <c r="E184" s="191"/>
      <c r="F184" s="191"/>
      <c r="G184" s="52"/>
      <c r="I184" s="41"/>
      <c r="K184" s="41"/>
      <c r="M184" s="193"/>
    </row>
    <row r="185" spans="1:13" s="51" customFormat="1" ht="16" x14ac:dyDescent="0.45">
      <c r="E185" s="191"/>
      <c r="F185" s="191"/>
      <c r="G185" s="52"/>
      <c r="H185" s="41"/>
      <c r="I185" s="41"/>
      <c r="J185" s="41"/>
      <c r="K185" s="41"/>
      <c r="L185" s="41"/>
      <c r="M185" s="41"/>
    </row>
    <row r="186" spans="1:13" s="51" customFormat="1" ht="16" x14ac:dyDescent="0.45">
      <c r="B186" s="58"/>
      <c r="E186" s="191"/>
      <c r="F186" s="191"/>
      <c r="G186" s="52"/>
      <c r="I186" s="41"/>
      <c r="K186" s="41"/>
      <c r="M186" s="193"/>
    </row>
    <row r="187" spans="1:13" s="51" customFormat="1" ht="16" x14ac:dyDescent="0.45">
      <c r="E187" s="191"/>
      <c r="F187" s="191"/>
      <c r="G187" s="52"/>
      <c r="H187" s="41"/>
      <c r="I187" s="41"/>
      <c r="J187" s="41"/>
      <c r="K187" s="41"/>
      <c r="L187" s="41"/>
      <c r="M187" s="41"/>
    </row>
    <row r="188" spans="1:13" s="51" customFormat="1" ht="16" x14ac:dyDescent="0.45">
      <c r="B188" s="58"/>
      <c r="E188" s="191"/>
      <c r="F188" s="191"/>
      <c r="G188" s="52"/>
      <c r="I188" s="41"/>
      <c r="K188" s="41"/>
      <c r="M188" s="193"/>
    </row>
    <row r="189" spans="1:13" s="51" customFormat="1" ht="16" x14ac:dyDescent="0.45">
      <c r="E189" s="191"/>
      <c r="F189" s="191"/>
      <c r="G189" s="52"/>
      <c r="H189" s="41"/>
      <c r="I189" s="41"/>
      <c r="J189" s="41"/>
      <c r="K189" s="41"/>
      <c r="L189" s="41"/>
      <c r="M189" s="41"/>
    </row>
    <row r="190" spans="1:13" s="51" customFormat="1" ht="16" x14ac:dyDescent="0.45">
      <c r="B190" s="58"/>
      <c r="E190" s="191"/>
      <c r="F190" s="191"/>
      <c r="G190" s="52"/>
      <c r="I190" s="41"/>
      <c r="K190" s="41"/>
      <c r="M190" s="193"/>
    </row>
    <row r="191" spans="1:13" s="51" customFormat="1" ht="16" x14ac:dyDescent="0.45">
      <c r="E191" s="191"/>
      <c r="F191" s="191"/>
      <c r="G191" s="52"/>
      <c r="H191" s="41"/>
      <c r="I191" s="41"/>
      <c r="J191" s="41"/>
      <c r="K191" s="41"/>
      <c r="L191" s="41"/>
      <c r="M191" s="41"/>
    </row>
    <row r="192" spans="1:13" s="51" customFormat="1" ht="16" x14ac:dyDescent="0.45">
      <c r="B192" s="196"/>
      <c r="C192" s="195"/>
      <c r="E192" s="191"/>
      <c r="F192" s="191"/>
      <c r="G192" s="52"/>
      <c r="I192" s="41"/>
      <c r="K192" s="41"/>
      <c r="M192" s="193"/>
    </row>
    <row r="193" spans="1:13" s="51" customFormat="1" ht="16" x14ac:dyDescent="0.45">
      <c r="E193" s="191"/>
      <c r="F193" s="191"/>
      <c r="G193" s="52"/>
      <c r="H193" s="41"/>
      <c r="I193" s="41"/>
      <c r="J193" s="41"/>
      <c r="K193" s="41"/>
      <c r="L193" s="41"/>
      <c r="M193" s="41"/>
    </row>
    <row r="194" spans="1:13" s="51" customFormat="1" ht="16" x14ac:dyDescent="0.45">
      <c r="B194" s="196"/>
      <c r="C194" s="195"/>
      <c r="E194" s="191"/>
      <c r="F194" s="191"/>
      <c r="G194" s="52"/>
      <c r="I194" s="41"/>
      <c r="K194" s="41"/>
      <c r="M194" s="193"/>
    </row>
    <row r="195" spans="1:13" s="51" customFormat="1" ht="16" x14ac:dyDescent="0.45">
      <c r="E195" s="191"/>
      <c r="F195" s="191"/>
      <c r="G195" s="52"/>
      <c r="H195" s="41"/>
      <c r="I195" s="41"/>
      <c r="J195" s="41"/>
      <c r="K195" s="41"/>
      <c r="L195" s="41"/>
      <c r="M195" s="41"/>
    </row>
    <row r="196" spans="1:13" s="51" customFormat="1" ht="16" x14ac:dyDescent="0.45">
      <c r="B196" s="196"/>
      <c r="C196" s="195"/>
      <c r="E196" s="191"/>
      <c r="F196" s="191"/>
      <c r="G196" s="52"/>
      <c r="I196" s="41"/>
      <c r="K196" s="41"/>
      <c r="M196" s="193"/>
    </row>
    <row r="197" spans="1:13" s="51" customFormat="1" ht="16" x14ac:dyDescent="0.45">
      <c r="E197" s="191"/>
      <c r="F197" s="191"/>
      <c r="G197" s="52"/>
      <c r="H197" s="41"/>
      <c r="I197" s="41"/>
      <c r="J197" s="41"/>
      <c r="K197" s="41"/>
      <c r="L197" s="41"/>
      <c r="M197" s="41"/>
    </row>
    <row r="200" spans="1:13" x14ac:dyDescent="0.4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</row>
    <row r="201" spans="1:13" s="51" customFormat="1" ht="16" x14ac:dyDescent="0.45">
      <c r="B201" s="196"/>
      <c r="C201" s="195"/>
      <c r="E201" s="191"/>
      <c r="F201" s="191"/>
      <c r="G201" s="52"/>
      <c r="I201" s="41"/>
      <c r="K201" s="41"/>
      <c r="M201" s="193"/>
    </row>
    <row r="202" spans="1:13" s="51" customFormat="1" ht="16" x14ac:dyDescent="0.45">
      <c r="E202" s="191"/>
      <c r="F202" s="191"/>
      <c r="G202" s="52"/>
      <c r="H202" s="41"/>
      <c r="I202" s="41"/>
      <c r="J202" s="41"/>
      <c r="K202" s="41"/>
      <c r="L202" s="41"/>
      <c r="M202" s="41"/>
    </row>
    <row r="203" spans="1:13" s="51" customFormat="1" ht="16" x14ac:dyDescent="0.45">
      <c r="B203" s="196"/>
      <c r="C203" s="195"/>
      <c r="E203" s="191"/>
      <c r="F203" s="191"/>
      <c r="G203" s="52"/>
      <c r="I203" s="41"/>
      <c r="K203" s="41"/>
      <c r="M203" s="193"/>
    </row>
    <row r="204" spans="1:13" s="51" customFormat="1" ht="16" x14ac:dyDescent="0.45">
      <c r="E204" s="191"/>
      <c r="F204" s="191"/>
      <c r="G204" s="52"/>
      <c r="H204" s="41"/>
      <c r="I204" s="41"/>
      <c r="J204" s="41"/>
      <c r="K204" s="41"/>
      <c r="L204" s="41"/>
      <c r="M204" s="41"/>
    </row>
    <row r="205" spans="1:13" s="51" customFormat="1" ht="16" x14ac:dyDescent="0.45">
      <c r="B205" s="196"/>
      <c r="C205" s="195"/>
      <c r="E205" s="191"/>
      <c r="F205" s="191"/>
      <c r="G205" s="52"/>
      <c r="I205" s="41"/>
      <c r="K205" s="41"/>
      <c r="M205" s="193"/>
    </row>
    <row r="206" spans="1:13" s="51" customFormat="1" ht="16" x14ac:dyDescent="0.45">
      <c r="E206" s="191"/>
      <c r="F206" s="191"/>
      <c r="G206" s="52"/>
      <c r="H206" s="41"/>
      <c r="I206" s="41"/>
      <c r="J206" s="41"/>
      <c r="K206" s="41"/>
      <c r="L206" s="41"/>
      <c r="M206" s="41"/>
    </row>
    <row r="207" spans="1:13" s="51" customFormat="1" ht="16" x14ac:dyDescent="0.45">
      <c r="B207" s="196"/>
      <c r="C207" s="195"/>
      <c r="E207" s="191"/>
      <c r="F207" s="191"/>
      <c r="G207" s="52"/>
      <c r="I207" s="41"/>
      <c r="K207" s="41"/>
      <c r="M207" s="193"/>
    </row>
    <row r="208" spans="1:13" s="51" customFormat="1" ht="16" x14ac:dyDescent="0.45">
      <c r="E208" s="191"/>
      <c r="F208" s="191"/>
      <c r="G208" s="52"/>
      <c r="H208" s="41"/>
      <c r="I208" s="41"/>
      <c r="J208" s="41"/>
      <c r="K208" s="41"/>
      <c r="L208" s="41"/>
      <c r="M208" s="41"/>
    </row>
    <row r="209" spans="1:13" s="51" customFormat="1" ht="16" x14ac:dyDescent="0.45">
      <c r="B209" s="196"/>
      <c r="C209" s="195"/>
      <c r="E209" s="191"/>
      <c r="F209" s="191"/>
      <c r="G209" s="52"/>
      <c r="I209" s="41"/>
      <c r="K209" s="41"/>
      <c r="M209" s="193"/>
    </row>
    <row r="210" spans="1:13" s="51" customFormat="1" ht="16" x14ac:dyDescent="0.45">
      <c r="E210" s="191"/>
      <c r="F210" s="191"/>
      <c r="G210" s="52"/>
      <c r="H210" s="41"/>
      <c r="I210" s="41"/>
      <c r="J210" s="41"/>
      <c r="K210" s="41"/>
      <c r="L210" s="41"/>
      <c r="M210" s="41"/>
    </row>
    <row r="211" spans="1:13" s="51" customFormat="1" ht="16" x14ac:dyDescent="0.45">
      <c r="B211" s="196"/>
      <c r="C211" s="195"/>
      <c r="E211" s="191"/>
      <c r="F211" s="191"/>
      <c r="G211" s="52"/>
      <c r="I211" s="41"/>
      <c r="K211" s="41"/>
      <c r="M211" s="193"/>
    </row>
    <row r="212" spans="1:13" s="51" customFormat="1" ht="16" x14ac:dyDescent="0.45">
      <c r="E212" s="191"/>
      <c r="F212" s="191"/>
      <c r="G212" s="52"/>
      <c r="H212" s="41"/>
      <c r="I212" s="41"/>
      <c r="J212" s="41"/>
      <c r="K212" s="41"/>
      <c r="L212" s="41"/>
      <c r="M212" s="41"/>
    </row>
    <row r="213" spans="1:13" s="51" customFormat="1" ht="16" x14ac:dyDescent="0.45">
      <c r="B213" s="196"/>
      <c r="C213" s="195"/>
      <c r="E213" s="191"/>
      <c r="F213" s="191"/>
      <c r="G213" s="52"/>
      <c r="I213" s="41"/>
      <c r="K213" s="41"/>
      <c r="M213" s="193"/>
    </row>
    <row r="214" spans="1:13" s="51" customFormat="1" ht="16" x14ac:dyDescent="0.45">
      <c r="E214" s="191"/>
      <c r="F214" s="191"/>
      <c r="G214" s="52"/>
      <c r="H214" s="41"/>
      <c r="I214" s="41"/>
      <c r="J214" s="41"/>
      <c r="K214" s="41"/>
      <c r="L214" s="41"/>
      <c r="M214" s="41"/>
    </row>
    <row r="215" spans="1:13" s="51" customFormat="1" ht="16" x14ac:dyDescent="0.45">
      <c r="B215" s="196"/>
      <c r="C215" s="195"/>
      <c r="E215" s="191"/>
      <c r="F215" s="191"/>
      <c r="G215" s="52"/>
      <c r="I215" s="41"/>
      <c r="K215" s="41"/>
      <c r="M215" s="193"/>
    </row>
    <row r="216" spans="1:13" s="51" customFormat="1" ht="16" x14ac:dyDescent="0.45">
      <c r="E216" s="191"/>
      <c r="F216" s="191"/>
      <c r="G216" s="52"/>
      <c r="H216" s="41"/>
      <c r="I216" s="41"/>
      <c r="J216" s="41"/>
      <c r="K216" s="41"/>
      <c r="L216" s="41"/>
      <c r="M216" s="41"/>
    </row>
    <row r="217" spans="1:13" s="51" customFormat="1" ht="16" x14ac:dyDescent="0.45">
      <c r="B217" s="196"/>
      <c r="C217" s="195"/>
      <c r="E217" s="191"/>
      <c r="F217" s="191"/>
      <c r="G217" s="52"/>
      <c r="I217" s="41"/>
      <c r="K217" s="41"/>
      <c r="M217" s="193"/>
    </row>
    <row r="218" spans="1:13" s="51" customFormat="1" ht="16" x14ac:dyDescent="0.45">
      <c r="E218" s="191"/>
      <c r="F218" s="191"/>
      <c r="G218" s="52"/>
      <c r="H218" s="41"/>
      <c r="I218" s="41"/>
      <c r="J218" s="41"/>
      <c r="K218" s="41"/>
      <c r="L218" s="41"/>
      <c r="M218" s="41"/>
    </row>
    <row r="219" spans="1:13" s="51" customFormat="1" ht="16" x14ac:dyDescent="0.45">
      <c r="B219" s="196"/>
      <c r="C219" s="195"/>
      <c r="E219" s="191"/>
      <c r="F219" s="191"/>
      <c r="G219" s="52"/>
      <c r="I219" s="197"/>
      <c r="K219" s="41"/>
      <c r="M219" s="193"/>
    </row>
    <row r="220" spans="1:13" s="51" customFormat="1" ht="16" x14ac:dyDescent="0.45">
      <c r="E220" s="191"/>
      <c r="F220" s="191"/>
      <c r="G220" s="52"/>
      <c r="H220" s="41"/>
      <c r="I220" s="41"/>
      <c r="J220" s="41"/>
      <c r="K220" s="41"/>
      <c r="L220" s="41"/>
      <c r="M220" s="41"/>
    </row>
    <row r="221" spans="1:13" s="51" customFormat="1" ht="16" x14ac:dyDescent="0.45">
      <c r="B221" s="196"/>
      <c r="C221" s="195"/>
      <c r="E221" s="191"/>
      <c r="F221" s="191"/>
      <c r="G221" s="52"/>
      <c r="I221" s="197"/>
      <c r="K221" s="41"/>
      <c r="M221" s="193"/>
    </row>
    <row r="222" spans="1:13" s="51" customFormat="1" ht="16" x14ac:dyDescent="0.45">
      <c r="E222" s="191"/>
      <c r="F222" s="191"/>
      <c r="G222" s="52"/>
      <c r="H222" s="41"/>
      <c r="I222" s="41"/>
      <c r="J222" s="41"/>
      <c r="K222" s="41"/>
      <c r="L222" s="41"/>
      <c r="M222" s="41"/>
    </row>
    <row r="223" spans="1:13" s="51" customFormat="1" ht="16" x14ac:dyDescent="0.45">
      <c r="B223" s="196"/>
      <c r="C223" s="195"/>
      <c r="E223" s="191"/>
      <c r="F223" s="191"/>
      <c r="G223" s="52"/>
      <c r="I223" s="41"/>
      <c r="K223" s="41"/>
      <c r="M223" s="193"/>
    </row>
    <row r="224" spans="1:13" x14ac:dyDescent="0.4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</row>
    <row r="225" spans="1:13" s="51" customFormat="1" ht="16" x14ac:dyDescent="0.45">
      <c r="E225" s="191"/>
      <c r="F225" s="191"/>
      <c r="G225" s="52"/>
      <c r="H225" s="192"/>
      <c r="I225" s="41"/>
      <c r="J225" s="192"/>
      <c r="K225" s="41"/>
      <c r="L225" s="192"/>
      <c r="M225" s="192"/>
    </row>
    <row r="226" spans="1:13" s="51" customFormat="1" ht="16" x14ac:dyDescent="0.45">
      <c r="E226" s="191"/>
      <c r="F226" s="191"/>
      <c r="G226" s="52"/>
      <c r="H226" s="41"/>
      <c r="I226" s="41"/>
      <c r="J226" s="41"/>
      <c r="K226" s="41"/>
      <c r="L226" s="41"/>
      <c r="M226" s="41"/>
    </row>
    <row r="227" spans="1:13" s="51" customFormat="1" ht="16" x14ac:dyDescent="0.45">
      <c r="E227" s="191"/>
      <c r="F227" s="191"/>
      <c r="G227" s="52"/>
      <c r="H227" s="41"/>
      <c r="I227" s="41"/>
      <c r="J227" s="41"/>
      <c r="K227" s="41"/>
      <c r="L227" s="41"/>
      <c r="M227" s="41"/>
    </row>
    <row r="228" spans="1:13" s="51" customFormat="1" ht="16" x14ac:dyDescent="0.45">
      <c r="E228" s="191"/>
      <c r="F228" s="191"/>
      <c r="G228" s="52"/>
      <c r="H228" s="41"/>
      <c r="I228" s="41"/>
      <c r="J228" s="41"/>
      <c r="K228" s="41"/>
      <c r="L228" s="41"/>
      <c r="M228" s="41"/>
    </row>
    <row r="229" spans="1:13" s="51" customFormat="1" ht="16" x14ac:dyDescent="0.45">
      <c r="B229" s="58"/>
      <c r="C229" s="195"/>
      <c r="E229" s="191"/>
      <c r="F229" s="191"/>
      <c r="G229" s="52"/>
      <c r="I229" s="41"/>
      <c r="K229" s="41"/>
      <c r="M229" s="193"/>
    </row>
    <row r="230" spans="1:13" s="51" customFormat="1" ht="16" x14ac:dyDescent="0.45">
      <c r="E230" s="191"/>
      <c r="F230" s="191"/>
      <c r="G230" s="52"/>
      <c r="H230" s="41"/>
      <c r="I230" s="41"/>
      <c r="J230" s="41"/>
      <c r="K230" s="41"/>
      <c r="L230" s="41"/>
      <c r="M230" s="41"/>
    </row>
    <row r="231" spans="1:13" x14ac:dyDescent="0.45">
      <c r="A231" s="51"/>
      <c r="B231" s="51"/>
      <c r="C231" s="51"/>
      <c r="D231" s="51"/>
      <c r="E231" s="51"/>
      <c r="F231" s="51"/>
      <c r="G231" s="52"/>
      <c r="H231" s="51"/>
      <c r="I231" s="41"/>
      <c r="J231" s="41"/>
      <c r="K231" s="41"/>
      <c r="L231" s="41"/>
      <c r="M231" s="41"/>
    </row>
    <row r="232" spans="1:13" x14ac:dyDescent="0.45">
      <c r="A232" s="51"/>
      <c r="B232" s="51"/>
      <c r="C232" s="51"/>
      <c r="D232" s="51"/>
      <c r="E232" s="191"/>
      <c r="F232" s="191"/>
      <c r="G232" s="52"/>
      <c r="H232" s="51"/>
      <c r="I232" s="41"/>
      <c r="J232" s="41"/>
      <c r="K232" s="41"/>
      <c r="L232" s="41"/>
      <c r="M232" s="193"/>
    </row>
    <row r="233" spans="1:13" x14ac:dyDescent="0.45">
      <c r="A233" s="51"/>
      <c r="B233" s="51"/>
      <c r="C233" s="51"/>
      <c r="D233" s="51"/>
      <c r="E233" s="191"/>
      <c r="F233" s="191"/>
      <c r="G233" s="52"/>
      <c r="H233" s="193"/>
      <c r="I233" s="52"/>
      <c r="J233" s="51"/>
      <c r="K233" s="52"/>
      <c r="L233" s="51"/>
      <c r="M233" s="193"/>
    </row>
    <row r="234" spans="1:13" x14ac:dyDescent="0.45">
      <c r="A234" s="51"/>
      <c r="B234" s="51"/>
      <c r="C234" s="51"/>
      <c r="D234" s="51"/>
      <c r="E234" s="51"/>
      <c r="F234" s="191"/>
      <c r="G234" s="52"/>
      <c r="H234" s="193"/>
      <c r="I234" s="60"/>
      <c r="J234" s="51"/>
      <c r="K234" s="41"/>
      <c r="L234" s="41"/>
      <c r="M234" s="193"/>
    </row>
    <row r="235" spans="1:13" x14ac:dyDescent="0.45">
      <c r="A235" s="51"/>
      <c r="B235" s="51"/>
      <c r="C235" s="51"/>
      <c r="D235" s="51"/>
      <c r="E235" s="191"/>
      <c r="F235" s="191"/>
      <c r="G235" s="52"/>
      <c r="I235" s="60"/>
      <c r="J235" s="51"/>
      <c r="K235" s="41"/>
      <c r="L235" s="41"/>
      <c r="M235" s="193"/>
    </row>
    <row r="236" spans="1:13" x14ac:dyDescent="0.45">
      <c r="A236" s="51"/>
      <c r="B236" s="51"/>
      <c r="C236" s="51"/>
      <c r="D236" s="58"/>
      <c r="E236" s="51"/>
      <c r="F236" s="191"/>
      <c r="G236" s="52"/>
      <c r="I236" s="60"/>
      <c r="J236" s="51"/>
      <c r="K236" s="41"/>
      <c r="L236" s="41"/>
      <c r="M236" s="193"/>
    </row>
    <row r="237" spans="1:13" x14ac:dyDescent="0.45">
      <c r="A237" s="51"/>
      <c r="B237" s="51"/>
      <c r="C237" s="51"/>
      <c r="D237" s="51"/>
      <c r="E237" s="51"/>
      <c r="F237" s="191"/>
      <c r="G237" s="52"/>
      <c r="I237" s="52"/>
      <c r="J237" s="51"/>
      <c r="K237" s="52"/>
      <c r="L237" s="51"/>
      <c r="M237" s="193"/>
    </row>
    <row r="238" spans="1:13" x14ac:dyDescent="0.45">
      <c r="A238" s="51"/>
      <c r="B238" s="51"/>
      <c r="C238" s="51"/>
      <c r="D238" s="51"/>
      <c r="E238" s="191"/>
      <c r="F238" s="191"/>
      <c r="G238" s="52"/>
      <c r="I238" s="52"/>
      <c r="J238" s="51"/>
      <c r="K238" s="41"/>
      <c r="L238" s="41"/>
      <c r="M238" s="52"/>
    </row>
    <row r="239" spans="1:13" s="51" customFormat="1" ht="16" x14ac:dyDescent="0.45">
      <c r="E239" s="191"/>
      <c r="F239" s="191"/>
      <c r="G239" s="52"/>
      <c r="H239" s="41"/>
      <c r="I239" s="41"/>
      <c r="J239" s="41"/>
      <c r="K239" s="41"/>
      <c r="L239" s="41"/>
      <c r="M239" s="41"/>
    </row>
    <row r="240" spans="1:13" x14ac:dyDescent="0.45">
      <c r="A240" s="51"/>
      <c r="B240" s="51"/>
      <c r="C240" s="51"/>
      <c r="D240" s="51"/>
      <c r="E240" s="51"/>
      <c r="F240" s="194"/>
      <c r="G240" s="52"/>
      <c r="H240" s="51"/>
      <c r="I240" s="41"/>
      <c r="J240" s="41"/>
      <c r="K240" s="41"/>
      <c r="L240" s="41"/>
      <c r="M240" s="41"/>
    </row>
    <row r="241" spans="1:13" x14ac:dyDescent="0.45">
      <c r="A241" s="51"/>
      <c r="B241" s="51"/>
      <c r="C241" s="51"/>
      <c r="D241" s="51"/>
      <c r="E241" s="191"/>
      <c r="F241" s="191"/>
      <c r="G241" s="52"/>
      <c r="H241" s="51"/>
      <c r="I241" s="41"/>
      <c r="J241" s="41"/>
      <c r="K241" s="41"/>
      <c r="L241" s="41"/>
      <c r="M241" s="193"/>
    </row>
    <row r="242" spans="1:13" x14ac:dyDescent="0.45">
      <c r="A242" s="51"/>
      <c r="B242" s="51"/>
      <c r="C242" s="51"/>
      <c r="D242" s="51"/>
      <c r="E242" s="191"/>
      <c r="F242" s="191"/>
      <c r="G242" s="52"/>
      <c r="H242" s="193"/>
      <c r="I242" s="52"/>
      <c r="J242" s="51"/>
      <c r="K242" s="52"/>
      <c r="L242" s="51"/>
      <c r="M242" s="193"/>
    </row>
    <row r="243" spans="1:13" x14ac:dyDescent="0.45">
      <c r="A243" s="51"/>
      <c r="B243" s="51"/>
      <c r="C243" s="51"/>
      <c r="D243" s="51"/>
      <c r="E243" s="51"/>
      <c r="F243" s="191"/>
      <c r="G243" s="52"/>
      <c r="H243" s="193"/>
      <c r="I243" s="60"/>
      <c r="J243" s="51"/>
      <c r="K243" s="41"/>
      <c r="L243" s="41"/>
      <c r="M243" s="193"/>
    </row>
    <row r="244" spans="1:13" x14ac:dyDescent="0.45">
      <c r="A244" s="51"/>
      <c r="B244" s="51"/>
      <c r="C244" s="51"/>
      <c r="D244" s="51"/>
      <c r="E244" s="191"/>
      <c r="F244" s="191"/>
      <c r="G244" s="52"/>
      <c r="I244" s="60"/>
      <c r="J244" s="51"/>
      <c r="K244" s="41"/>
      <c r="L244" s="41"/>
      <c r="M244" s="193"/>
    </row>
    <row r="245" spans="1:13" x14ac:dyDescent="0.45">
      <c r="A245" s="51"/>
      <c r="B245" s="51"/>
      <c r="C245" s="51"/>
      <c r="D245" s="58"/>
      <c r="E245" s="51"/>
      <c r="F245" s="191"/>
      <c r="G245" s="52"/>
      <c r="I245" s="60"/>
      <c r="J245" s="51"/>
      <c r="K245" s="41"/>
      <c r="L245" s="41"/>
      <c r="M245" s="193"/>
    </row>
    <row r="246" spans="1:13" x14ac:dyDescent="0.45">
      <c r="A246" s="51"/>
      <c r="B246" s="51"/>
      <c r="C246" s="51"/>
      <c r="D246" s="51"/>
      <c r="E246" s="51"/>
      <c r="F246" s="191"/>
      <c r="G246" s="52"/>
      <c r="I246" s="52"/>
      <c r="J246" s="51"/>
      <c r="K246" s="52"/>
      <c r="L246" s="51"/>
      <c r="M246" s="193"/>
    </row>
    <row r="247" spans="1:13" x14ac:dyDescent="0.45">
      <c r="A247" s="51"/>
      <c r="B247" s="51"/>
      <c r="C247" s="51"/>
      <c r="D247" s="51"/>
      <c r="E247" s="191"/>
      <c r="F247" s="191"/>
      <c r="G247" s="52"/>
      <c r="I247" s="52"/>
      <c r="J247" s="51"/>
      <c r="K247" s="41"/>
      <c r="L247" s="41"/>
      <c r="M247" s="52"/>
    </row>
    <row r="248" spans="1:13" s="51" customFormat="1" ht="16" x14ac:dyDescent="0.45">
      <c r="E248" s="191"/>
      <c r="F248" s="191"/>
      <c r="G248" s="52"/>
      <c r="H248" s="41"/>
      <c r="I248" s="41"/>
      <c r="J248" s="41"/>
      <c r="K248" s="41"/>
      <c r="L248" s="41"/>
      <c r="M248" s="41"/>
    </row>
    <row r="249" spans="1:13" s="51" customFormat="1" ht="16" x14ac:dyDescent="0.45">
      <c r="C249" s="195"/>
      <c r="G249" s="52"/>
      <c r="I249" s="41"/>
      <c r="J249" s="41"/>
      <c r="K249" s="41"/>
      <c r="L249" s="41"/>
      <c r="M249" s="41"/>
    </row>
    <row r="250" spans="1:13" x14ac:dyDescent="0.45">
      <c r="A250" s="51"/>
      <c r="B250" s="51"/>
      <c r="C250" s="51"/>
      <c r="D250" s="51"/>
      <c r="E250" s="191"/>
      <c r="F250" s="191"/>
      <c r="G250" s="52"/>
      <c r="H250" s="51"/>
      <c r="I250" s="41"/>
      <c r="J250" s="41"/>
      <c r="K250" s="41"/>
      <c r="L250" s="41"/>
      <c r="M250" s="193"/>
    </row>
    <row r="251" spans="1:13" x14ac:dyDescent="0.45">
      <c r="A251" s="51"/>
      <c r="B251" s="51"/>
      <c r="C251" s="51"/>
      <c r="D251" s="51"/>
      <c r="E251" s="191"/>
      <c r="F251" s="191"/>
      <c r="G251" s="52"/>
      <c r="H251" s="193"/>
      <c r="I251" s="52"/>
      <c r="J251" s="51"/>
      <c r="K251" s="52"/>
      <c r="L251" s="51"/>
      <c r="M251" s="193"/>
    </row>
    <row r="252" spans="1:13" x14ac:dyDescent="0.45">
      <c r="A252" s="51"/>
      <c r="B252" s="51"/>
      <c r="C252" s="51"/>
      <c r="D252" s="51"/>
      <c r="E252" s="51"/>
      <c r="F252" s="191"/>
      <c r="G252" s="52"/>
      <c r="H252" s="193"/>
      <c r="I252" s="60"/>
      <c r="J252" s="51"/>
      <c r="K252" s="41"/>
      <c r="L252" s="41"/>
      <c r="M252" s="193"/>
    </row>
    <row r="253" spans="1:13" x14ac:dyDescent="0.45">
      <c r="A253" s="51"/>
      <c r="B253" s="51"/>
      <c r="C253" s="51"/>
      <c r="D253" s="51"/>
      <c r="E253" s="191"/>
      <c r="F253" s="191"/>
      <c r="G253" s="52"/>
      <c r="I253" s="60"/>
      <c r="J253" s="51"/>
      <c r="K253" s="41"/>
      <c r="L253" s="41"/>
      <c r="M253" s="193"/>
    </row>
    <row r="254" spans="1:13" x14ac:dyDescent="0.45">
      <c r="A254" s="51"/>
      <c r="B254" s="51"/>
      <c r="C254" s="51"/>
      <c r="D254" s="51"/>
      <c r="E254" s="51"/>
      <c r="F254" s="191"/>
      <c r="G254" s="52"/>
      <c r="I254" s="52"/>
      <c r="J254" s="51"/>
      <c r="K254" s="52"/>
      <c r="L254" s="51"/>
      <c r="M254" s="193"/>
    </row>
    <row r="255" spans="1:13" x14ac:dyDescent="0.4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</row>
    <row r="256" spans="1:13" x14ac:dyDescent="0.45">
      <c r="A256" s="51"/>
      <c r="B256" s="51"/>
      <c r="C256" s="51"/>
      <c r="D256" s="51"/>
      <c r="E256" s="191"/>
      <c r="F256" s="191"/>
      <c r="G256" s="52"/>
      <c r="I256" s="52"/>
      <c r="J256" s="51"/>
      <c r="K256" s="41"/>
      <c r="L256" s="41"/>
      <c r="M256" s="52"/>
    </row>
    <row r="257" spans="1:13" s="51" customFormat="1" ht="16" x14ac:dyDescent="0.45">
      <c r="E257" s="191"/>
      <c r="F257" s="191"/>
      <c r="G257" s="52"/>
      <c r="H257" s="41"/>
      <c r="I257" s="41"/>
      <c r="J257" s="41"/>
      <c r="K257" s="41"/>
      <c r="L257" s="41"/>
      <c r="M257" s="41"/>
    </row>
    <row r="258" spans="1:13" x14ac:dyDescent="0.45">
      <c r="A258" s="51"/>
      <c r="B258" s="51"/>
      <c r="C258" s="195"/>
      <c r="D258" s="51"/>
      <c r="E258" s="51"/>
      <c r="F258" s="51"/>
      <c r="G258" s="52"/>
      <c r="H258" s="51"/>
      <c r="I258" s="41"/>
      <c r="J258" s="41"/>
      <c r="K258" s="41"/>
      <c r="L258" s="41"/>
      <c r="M258" s="41"/>
    </row>
    <row r="259" spans="1:13" x14ac:dyDescent="0.45">
      <c r="A259" s="51"/>
      <c r="B259" s="51"/>
      <c r="C259" s="51"/>
      <c r="D259" s="51"/>
      <c r="E259" s="191"/>
      <c r="F259" s="191"/>
      <c r="G259" s="52"/>
      <c r="H259" s="51"/>
      <c r="I259" s="41"/>
      <c r="J259" s="41"/>
      <c r="K259" s="41"/>
      <c r="L259" s="41"/>
      <c r="M259" s="193"/>
    </row>
    <row r="260" spans="1:13" x14ac:dyDescent="0.45">
      <c r="A260" s="51"/>
      <c r="B260" s="51"/>
      <c r="C260" s="51"/>
      <c r="D260" s="51"/>
      <c r="E260" s="191"/>
      <c r="F260" s="191"/>
      <c r="G260" s="52"/>
      <c r="H260" s="193"/>
      <c r="I260" s="52"/>
      <c r="J260" s="51"/>
      <c r="K260" s="52"/>
      <c r="L260" s="51"/>
      <c r="M260" s="193"/>
    </row>
    <row r="261" spans="1:13" x14ac:dyDescent="0.45">
      <c r="A261" s="51"/>
      <c r="B261" s="51"/>
      <c r="C261" s="51"/>
      <c r="D261" s="51"/>
      <c r="E261" s="51"/>
      <c r="F261" s="191"/>
      <c r="G261" s="52"/>
      <c r="H261" s="193"/>
      <c r="I261" s="60"/>
      <c r="J261" s="51"/>
      <c r="K261" s="41"/>
      <c r="L261" s="41"/>
      <c r="M261" s="193"/>
    </row>
    <row r="262" spans="1:13" x14ac:dyDescent="0.45">
      <c r="A262" s="51"/>
      <c r="B262" s="51"/>
      <c r="C262" s="51"/>
      <c r="D262" s="51"/>
      <c r="E262" s="191"/>
      <c r="F262" s="191"/>
      <c r="G262" s="52"/>
      <c r="I262" s="60"/>
      <c r="J262" s="51"/>
      <c r="K262" s="41"/>
      <c r="L262" s="41"/>
      <c r="M262" s="193"/>
    </row>
    <row r="263" spans="1:13" x14ac:dyDescent="0.45">
      <c r="A263" s="51"/>
      <c r="B263" s="51"/>
      <c r="C263" s="51"/>
      <c r="D263" s="51"/>
      <c r="E263" s="51"/>
      <c r="F263" s="191"/>
      <c r="G263" s="52"/>
      <c r="H263" s="193"/>
      <c r="I263" s="60"/>
      <c r="J263" s="51"/>
      <c r="K263" s="41"/>
      <c r="L263" s="41"/>
      <c r="M263" s="193"/>
    </row>
    <row r="264" spans="1:13" x14ac:dyDescent="0.45">
      <c r="A264" s="51"/>
      <c r="B264" s="51"/>
      <c r="C264" s="51"/>
      <c r="D264" s="51"/>
      <c r="E264" s="191"/>
      <c r="F264" s="191"/>
      <c r="G264" s="52"/>
      <c r="I264" s="60"/>
      <c r="J264" s="51"/>
      <c r="K264" s="41"/>
      <c r="L264" s="41"/>
      <c r="M264" s="193"/>
    </row>
    <row r="265" spans="1:13" s="51" customFormat="1" ht="16" x14ac:dyDescent="0.45">
      <c r="E265" s="191"/>
      <c r="F265" s="191"/>
      <c r="G265" s="52"/>
      <c r="H265" s="41"/>
      <c r="I265" s="41"/>
      <c r="J265" s="41"/>
      <c r="K265" s="41"/>
      <c r="L265" s="41"/>
      <c r="M265" s="41"/>
    </row>
    <row r="266" spans="1:13" x14ac:dyDescent="0.45">
      <c r="A266" s="51"/>
      <c r="B266" s="51"/>
      <c r="C266" s="195"/>
      <c r="D266" s="51"/>
      <c r="E266" s="51"/>
      <c r="F266" s="51"/>
      <c r="G266" s="52"/>
      <c r="H266" s="51"/>
      <c r="I266" s="41"/>
      <c r="J266" s="41"/>
      <c r="K266" s="41"/>
      <c r="L266" s="41"/>
      <c r="M266" s="41"/>
    </row>
    <row r="267" spans="1:13" x14ac:dyDescent="0.45">
      <c r="A267" s="51"/>
      <c r="B267" s="51"/>
      <c r="C267" s="51"/>
      <c r="D267" s="51"/>
      <c r="E267" s="191"/>
      <c r="F267" s="191"/>
      <c r="G267" s="52"/>
      <c r="H267" s="51"/>
      <c r="I267" s="41"/>
      <c r="J267" s="41"/>
      <c r="K267" s="41"/>
      <c r="L267" s="41"/>
      <c r="M267" s="193"/>
    </row>
    <row r="268" spans="1:13" x14ac:dyDescent="0.45">
      <c r="A268" s="51"/>
      <c r="B268" s="51"/>
      <c r="C268" s="51"/>
      <c r="D268" s="51"/>
      <c r="E268" s="191"/>
      <c r="F268" s="191"/>
      <c r="G268" s="52"/>
      <c r="H268" s="193"/>
      <c r="I268" s="52"/>
      <c r="J268" s="51"/>
      <c r="K268" s="52"/>
      <c r="L268" s="51"/>
      <c r="M268" s="193"/>
    </row>
    <row r="269" spans="1:13" x14ac:dyDescent="0.45">
      <c r="A269" s="51"/>
      <c r="B269" s="51"/>
      <c r="C269" s="51"/>
      <c r="D269" s="51"/>
      <c r="E269" s="51"/>
      <c r="F269" s="191"/>
      <c r="G269" s="52"/>
      <c r="H269" s="193"/>
      <c r="I269" s="60"/>
      <c r="J269" s="51"/>
      <c r="K269" s="41"/>
      <c r="L269" s="41"/>
      <c r="M269" s="193"/>
    </row>
    <row r="270" spans="1:13" x14ac:dyDescent="0.45">
      <c r="A270" s="51"/>
      <c r="B270" s="51"/>
      <c r="C270" s="51"/>
      <c r="D270" s="51"/>
      <c r="E270" s="191"/>
      <c r="F270" s="191"/>
      <c r="G270" s="52"/>
      <c r="I270" s="60"/>
      <c r="J270" s="51"/>
      <c r="K270" s="41"/>
      <c r="L270" s="41"/>
      <c r="M270" s="193"/>
    </row>
    <row r="271" spans="1:13" x14ac:dyDescent="0.45">
      <c r="A271" s="51"/>
      <c r="B271" s="51"/>
      <c r="C271" s="51"/>
      <c r="D271" s="51"/>
      <c r="E271" s="51"/>
      <c r="F271" s="191"/>
      <c r="G271" s="52"/>
      <c r="H271" s="193"/>
      <c r="I271" s="60"/>
      <c r="J271" s="51"/>
      <c r="K271" s="41"/>
      <c r="L271" s="41"/>
      <c r="M271" s="193"/>
    </row>
    <row r="272" spans="1:13" x14ac:dyDescent="0.45">
      <c r="A272" s="51"/>
      <c r="B272" s="51"/>
      <c r="C272" s="51"/>
      <c r="D272" s="51"/>
      <c r="E272" s="191"/>
      <c r="F272" s="191"/>
      <c r="G272" s="52"/>
      <c r="I272" s="60"/>
      <c r="J272" s="51"/>
      <c r="K272" s="41"/>
      <c r="L272" s="41"/>
      <c r="M272" s="193"/>
    </row>
    <row r="273" spans="1:13" s="51" customFormat="1" ht="16" x14ac:dyDescent="0.45">
      <c r="E273" s="191"/>
      <c r="F273" s="191"/>
      <c r="G273" s="52"/>
      <c r="H273" s="41"/>
      <c r="I273" s="41"/>
      <c r="J273" s="41"/>
      <c r="K273" s="41"/>
      <c r="L273" s="41"/>
      <c r="M273" s="41"/>
    </row>
    <row r="274" spans="1:13" x14ac:dyDescent="0.45">
      <c r="A274" s="51"/>
      <c r="B274" s="51"/>
      <c r="C274" s="51"/>
      <c r="D274" s="51"/>
      <c r="E274" s="191"/>
      <c r="F274" s="191"/>
      <c r="G274" s="52"/>
      <c r="H274" s="51"/>
      <c r="I274" s="41"/>
      <c r="J274" s="41"/>
      <c r="K274" s="41"/>
      <c r="L274" s="41"/>
      <c r="M274" s="41"/>
    </row>
    <row r="275" spans="1:13" x14ac:dyDescent="0.45">
      <c r="A275" s="51"/>
      <c r="B275" s="51"/>
      <c r="C275" s="51"/>
      <c r="D275" s="51"/>
      <c r="E275" s="191"/>
      <c r="F275" s="191"/>
      <c r="G275" s="52"/>
      <c r="H275" s="51"/>
      <c r="I275" s="41"/>
      <c r="J275" s="41"/>
      <c r="K275" s="41"/>
      <c r="L275" s="41"/>
      <c r="M275" s="193"/>
    </row>
    <row r="276" spans="1:13" x14ac:dyDescent="0.45">
      <c r="A276" s="51"/>
      <c r="B276" s="51"/>
      <c r="C276" s="51"/>
      <c r="D276" s="51"/>
      <c r="E276" s="190"/>
      <c r="F276" s="191"/>
      <c r="G276" s="52"/>
      <c r="H276" s="193"/>
      <c r="I276" s="52"/>
      <c r="J276" s="51"/>
      <c r="K276" s="52"/>
      <c r="L276" s="51"/>
      <c r="M276" s="193"/>
    </row>
    <row r="277" spans="1:13" x14ac:dyDescent="0.45">
      <c r="A277" s="51"/>
      <c r="B277" s="51"/>
      <c r="C277" s="51"/>
      <c r="D277" s="51"/>
      <c r="E277" s="191"/>
      <c r="F277" s="191"/>
      <c r="G277" s="52"/>
      <c r="H277" s="193"/>
      <c r="I277" s="60"/>
      <c r="J277" s="51"/>
      <c r="K277" s="41"/>
      <c r="L277" s="41"/>
      <c r="M277" s="193"/>
    </row>
    <row r="278" spans="1:13" x14ac:dyDescent="0.45">
      <c r="A278" s="51"/>
      <c r="B278" s="51"/>
      <c r="C278" s="51"/>
      <c r="D278" s="51"/>
      <c r="E278" s="191"/>
      <c r="F278" s="191"/>
      <c r="G278" s="52"/>
      <c r="I278" s="60"/>
      <c r="J278" s="51"/>
      <c r="K278" s="41"/>
      <c r="L278" s="41"/>
      <c r="M278" s="193"/>
    </row>
    <row r="279" spans="1:13" x14ac:dyDescent="0.45">
      <c r="A279" s="51"/>
      <c r="B279" s="51"/>
      <c r="C279" s="51"/>
      <c r="D279" s="51"/>
      <c r="E279" s="191"/>
      <c r="F279" s="191"/>
      <c r="G279" s="52"/>
      <c r="H279" s="193"/>
      <c r="I279" s="60"/>
      <c r="J279" s="51"/>
      <c r="K279" s="41"/>
      <c r="L279" s="41"/>
      <c r="M279" s="193"/>
    </row>
    <row r="280" spans="1:13" x14ac:dyDescent="0.45">
      <c r="A280" s="51"/>
      <c r="B280" s="51"/>
      <c r="C280" s="51"/>
      <c r="D280" s="51"/>
      <c r="E280" s="191"/>
      <c r="F280" s="191"/>
      <c r="G280" s="52"/>
      <c r="I280" s="60"/>
      <c r="J280" s="51"/>
      <c r="K280" s="41"/>
      <c r="L280" s="41"/>
      <c r="M280" s="193"/>
    </row>
    <row r="281" spans="1:13" x14ac:dyDescent="0.45">
      <c r="A281" s="51"/>
      <c r="B281" s="51"/>
      <c r="C281" s="51"/>
      <c r="D281" s="51"/>
      <c r="E281" s="190"/>
      <c r="F281" s="191"/>
      <c r="G281" s="52"/>
      <c r="I281" s="60"/>
      <c r="J281" s="51"/>
      <c r="K281" s="41"/>
      <c r="L281" s="41"/>
      <c r="M281" s="193"/>
    </row>
    <row r="282" spans="1:13" s="51" customFormat="1" ht="16" x14ac:dyDescent="0.45">
      <c r="E282" s="191"/>
      <c r="F282" s="191"/>
      <c r="G282" s="52"/>
      <c r="H282" s="41"/>
      <c r="I282" s="41"/>
      <c r="J282" s="41"/>
      <c r="K282" s="41"/>
      <c r="L282" s="41"/>
      <c r="M282" s="41"/>
    </row>
    <row r="283" spans="1:13" x14ac:dyDescent="0.45">
      <c r="A283" s="51"/>
      <c r="B283" s="51"/>
      <c r="C283" s="51"/>
      <c r="D283" s="51"/>
      <c r="E283" s="191"/>
      <c r="F283" s="191"/>
      <c r="G283" s="52"/>
      <c r="H283" s="51"/>
      <c r="I283" s="41"/>
      <c r="J283" s="41"/>
      <c r="K283" s="41"/>
      <c r="L283" s="41"/>
      <c r="M283" s="41"/>
    </row>
    <row r="284" spans="1:13" x14ac:dyDescent="0.45">
      <c r="A284" s="51"/>
      <c r="B284" s="51"/>
      <c r="C284" s="51"/>
      <c r="D284" s="51"/>
      <c r="E284" s="191"/>
      <c r="F284" s="191"/>
      <c r="G284" s="52"/>
      <c r="H284" s="51"/>
      <c r="I284" s="41"/>
      <c r="J284" s="41"/>
      <c r="K284" s="41"/>
      <c r="L284" s="41"/>
      <c r="M284" s="193"/>
    </row>
    <row r="285" spans="1:13" x14ac:dyDescent="0.45">
      <c r="A285" s="51"/>
      <c r="B285" s="51"/>
      <c r="C285" s="51"/>
      <c r="D285" s="51"/>
      <c r="E285" s="190"/>
      <c r="F285" s="191"/>
      <c r="G285" s="52"/>
      <c r="H285" s="193"/>
      <c r="I285" s="52"/>
      <c r="J285" s="51"/>
      <c r="K285" s="52"/>
      <c r="L285" s="51"/>
      <c r="M285" s="193"/>
    </row>
    <row r="286" spans="1:13" x14ac:dyDescent="0.45">
      <c r="A286" s="51"/>
      <c r="B286" s="51"/>
      <c r="C286" s="51"/>
      <c r="D286" s="51"/>
      <c r="E286" s="191"/>
      <c r="F286" s="191"/>
      <c r="G286" s="52"/>
      <c r="H286" s="193"/>
      <c r="I286" s="60"/>
      <c r="J286" s="51"/>
      <c r="K286" s="41"/>
      <c r="L286" s="41"/>
      <c r="M286" s="193"/>
    </row>
    <row r="287" spans="1:13" x14ac:dyDescent="0.45">
      <c r="A287" s="51"/>
      <c r="B287" s="51"/>
      <c r="C287" s="51"/>
      <c r="D287" s="51"/>
      <c r="E287" s="191"/>
      <c r="F287" s="191"/>
      <c r="G287" s="52"/>
      <c r="I287" s="60"/>
      <c r="J287" s="51"/>
      <c r="K287" s="41"/>
      <c r="L287" s="41"/>
      <c r="M287" s="193"/>
    </row>
    <row r="288" spans="1:13" x14ac:dyDescent="0.45">
      <c r="A288" s="51"/>
      <c r="B288" s="51"/>
      <c r="C288" s="51"/>
      <c r="D288" s="51"/>
      <c r="E288" s="191"/>
      <c r="F288" s="191"/>
      <c r="G288" s="52"/>
      <c r="H288" s="193"/>
      <c r="I288" s="60"/>
      <c r="J288" s="51"/>
      <c r="K288" s="41"/>
      <c r="L288" s="41"/>
      <c r="M288" s="193"/>
    </row>
    <row r="289" spans="1:13" x14ac:dyDescent="0.4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</row>
    <row r="290" spans="1:13" x14ac:dyDescent="0.45">
      <c r="A290" s="51"/>
      <c r="B290" s="51"/>
      <c r="C290" s="51"/>
      <c r="D290" s="51"/>
      <c r="E290" s="191"/>
      <c r="F290" s="191"/>
      <c r="G290" s="52"/>
      <c r="I290" s="60"/>
      <c r="J290" s="51"/>
      <c r="K290" s="41"/>
      <c r="L290" s="41"/>
      <c r="M290" s="193"/>
    </row>
    <row r="291" spans="1:13" x14ac:dyDescent="0.45">
      <c r="A291" s="51"/>
      <c r="B291" s="51"/>
      <c r="C291" s="51"/>
      <c r="D291" s="51"/>
      <c r="E291" s="190"/>
      <c r="F291" s="191"/>
      <c r="G291" s="52"/>
      <c r="I291" s="60"/>
      <c r="J291" s="51"/>
      <c r="K291" s="41"/>
      <c r="L291" s="41"/>
      <c r="M291" s="193"/>
    </row>
    <row r="292" spans="1:13" s="51" customFormat="1" ht="16" x14ac:dyDescent="0.45">
      <c r="E292" s="191"/>
      <c r="F292" s="191"/>
      <c r="G292" s="52"/>
      <c r="H292" s="41"/>
      <c r="I292" s="41"/>
      <c r="J292" s="41"/>
      <c r="K292" s="41"/>
      <c r="L292" s="41"/>
      <c r="M292" s="41"/>
    </row>
    <row r="293" spans="1:13" x14ac:dyDescent="0.45">
      <c r="A293" s="51"/>
      <c r="B293" s="51"/>
      <c r="C293" s="51"/>
      <c r="D293" s="51"/>
      <c r="E293" s="191"/>
      <c r="F293" s="191"/>
      <c r="G293" s="52"/>
      <c r="H293" s="51"/>
      <c r="I293" s="41"/>
      <c r="J293" s="41"/>
      <c r="K293" s="41"/>
      <c r="L293" s="41"/>
      <c r="M293" s="41"/>
    </row>
    <row r="294" spans="1:13" x14ac:dyDescent="0.45">
      <c r="A294" s="51"/>
      <c r="B294" s="51"/>
      <c r="C294" s="51"/>
      <c r="D294" s="51"/>
      <c r="E294" s="191"/>
      <c r="F294" s="191"/>
      <c r="G294" s="52"/>
      <c r="H294" s="51"/>
      <c r="I294" s="41"/>
      <c r="J294" s="41"/>
      <c r="K294" s="41"/>
      <c r="L294" s="41"/>
      <c r="M294" s="193"/>
    </row>
    <row r="295" spans="1:13" x14ac:dyDescent="0.45">
      <c r="A295" s="51"/>
      <c r="B295" s="51"/>
      <c r="C295" s="51"/>
      <c r="D295" s="51"/>
      <c r="E295" s="190"/>
      <c r="F295" s="191"/>
      <c r="G295" s="52"/>
      <c r="H295" s="193"/>
      <c r="I295" s="52"/>
      <c r="J295" s="51"/>
      <c r="K295" s="52"/>
      <c r="L295" s="51"/>
      <c r="M295" s="193"/>
    </row>
    <row r="296" spans="1:13" x14ac:dyDescent="0.45">
      <c r="A296" s="51"/>
      <c r="B296" s="51"/>
      <c r="C296" s="51"/>
      <c r="D296" s="51"/>
      <c r="E296" s="191"/>
      <c r="F296" s="191"/>
      <c r="G296" s="52"/>
      <c r="H296" s="193"/>
      <c r="I296" s="60"/>
      <c r="J296" s="51"/>
      <c r="K296" s="41"/>
      <c r="L296" s="41"/>
      <c r="M296" s="193"/>
    </row>
    <row r="297" spans="1:13" x14ac:dyDescent="0.45">
      <c r="A297" s="51"/>
      <c r="B297" s="51"/>
      <c r="C297" s="51"/>
      <c r="D297" s="51"/>
      <c r="E297" s="191"/>
      <c r="F297" s="191"/>
      <c r="G297" s="52"/>
      <c r="I297" s="60"/>
      <c r="J297" s="51"/>
      <c r="K297" s="41"/>
      <c r="L297" s="41"/>
      <c r="M297" s="193"/>
    </row>
    <row r="298" spans="1:13" x14ac:dyDescent="0.45">
      <c r="A298" s="51"/>
      <c r="B298" s="51"/>
      <c r="C298" s="51"/>
      <c r="D298" s="51"/>
      <c r="E298" s="191"/>
      <c r="F298" s="191"/>
      <c r="G298" s="52"/>
      <c r="H298" s="193"/>
      <c r="I298" s="60"/>
      <c r="J298" s="51"/>
      <c r="K298" s="41"/>
      <c r="L298" s="41"/>
      <c r="M298" s="193"/>
    </row>
    <row r="299" spans="1:13" x14ac:dyDescent="0.45">
      <c r="A299" s="51"/>
      <c r="B299" s="51"/>
      <c r="C299" s="51"/>
      <c r="D299" s="51"/>
      <c r="E299" s="191"/>
      <c r="F299" s="191"/>
      <c r="G299" s="52"/>
      <c r="I299" s="60"/>
      <c r="J299" s="51"/>
      <c r="K299" s="41"/>
      <c r="L299" s="41"/>
      <c r="M299" s="193"/>
    </row>
    <row r="300" spans="1:13" x14ac:dyDescent="0.45">
      <c r="A300" s="51"/>
      <c r="B300" s="51"/>
      <c r="C300" s="51"/>
      <c r="D300" s="51"/>
      <c r="E300" s="190"/>
      <c r="F300" s="191"/>
      <c r="G300" s="52"/>
      <c r="I300" s="60"/>
      <c r="J300" s="51"/>
      <c r="K300" s="41"/>
      <c r="L300" s="41"/>
      <c r="M300" s="193"/>
    </row>
    <row r="301" spans="1:13" s="51" customFormat="1" ht="16" x14ac:dyDescent="0.45">
      <c r="E301" s="191"/>
      <c r="F301" s="191"/>
      <c r="G301" s="52"/>
      <c r="H301" s="41"/>
      <c r="I301" s="41"/>
      <c r="J301" s="41"/>
      <c r="K301" s="41"/>
      <c r="L301" s="41"/>
      <c r="M301" s="41"/>
    </row>
    <row r="302" spans="1:13" x14ac:dyDescent="0.45">
      <c r="A302" s="51"/>
      <c r="B302" s="51"/>
      <c r="C302" s="51"/>
      <c r="D302" s="51"/>
      <c r="E302" s="191"/>
      <c r="F302" s="191"/>
      <c r="G302" s="52"/>
      <c r="H302" s="51"/>
      <c r="I302" s="41"/>
      <c r="J302" s="41"/>
      <c r="K302" s="41"/>
      <c r="L302" s="41"/>
      <c r="M302" s="41"/>
    </row>
    <row r="303" spans="1:13" x14ac:dyDescent="0.45">
      <c r="A303" s="51"/>
      <c r="B303" s="51"/>
      <c r="C303" s="51"/>
      <c r="D303" s="51"/>
      <c r="E303" s="191"/>
      <c r="F303" s="191"/>
      <c r="G303" s="52"/>
      <c r="H303" s="51"/>
      <c r="I303" s="41"/>
      <c r="J303" s="41"/>
      <c r="K303" s="41"/>
      <c r="L303" s="41"/>
      <c r="M303" s="193"/>
    </row>
    <row r="304" spans="1:13" x14ac:dyDescent="0.45">
      <c r="A304" s="51"/>
      <c r="B304" s="51"/>
      <c r="C304" s="51"/>
      <c r="D304" s="51"/>
      <c r="E304" s="190"/>
      <c r="F304" s="191"/>
      <c r="G304" s="52"/>
      <c r="H304" s="193"/>
      <c r="I304" s="52"/>
      <c r="J304" s="51"/>
      <c r="K304" s="52"/>
      <c r="L304" s="51"/>
      <c r="M304" s="52"/>
    </row>
    <row r="305" spans="1:13" x14ac:dyDescent="0.45">
      <c r="A305" s="51"/>
      <c r="B305" s="51"/>
      <c r="C305" s="51"/>
      <c r="D305" s="51"/>
      <c r="E305" s="191"/>
      <c r="F305" s="191"/>
      <c r="G305" s="52"/>
      <c r="H305" s="193"/>
      <c r="I305" s="60"/>
      <c r="J305" s="51"/>
      <c r="K305" s="41"/>
      <c r="L305" s="41"/>
      <c r="M305" s="193"/>
    </row>
    <row r="306" spans="1:13" x14ac:dyDescent="0.45">
      <c r="A306" s="51"/>
      <c r="B306" s="51"/>
      <c r="C306" s="51"/>
      <c r="D306" s="51"/>
      <c r="E306" s="191"/>
      <c r="F306" s="191"/>
      <c r="G306" s="52"/>
      <c r="I306" s="60"/>
      <c r="J306" s="51"/>
      <c r="K306" s="41"/>
      <c r="L306" s="41"/>
      <c r="M306" s="193"/>
    </row>
    <row r="307" spans="1:13" x14ac:dyDescent="0.45">
      <c r="A307" s="51"/>
      <c r="B307" s="51"/>
      <c r="C307" s="51"/>
      <c r="D307" s="51"/>
      <c r="E307" s="191"/>
      <c r="F307" s="191"/>
      <c r="G307" s="52"/>
      <c r="H307" s="193"/>
      <c r="I307" s="60"/>
      <c r="J307" s="51"/>
      <c r="K307" s="41"/>
      <c r="L307" s="41"/>
      <c r="M307" s="193"/>
    </row>
    <row r="308" spans="1:13" x14ac:dyDescent="0.45">
      <c r="A308" s="51"/>
      <c r="B308" s="51"/>
      <c r="C308" s="51"/>
      <c r="D308" s="51"/>
      <c r="E308" s="191"/>
      <c r="F308" s="191"/>
      <c r="G308" s="52"/>
      <c r="I308" s="60"/>
      <c r="J308" s="51"/>
      <c r="K308" s="41"/>
      <c r="L308" s="41"/>
      <c r="M308" s="193"/>
    </row>
    <row r="309" spans="1:13" x14ac:dyDescent="0.45">
      <c r="A309" s="51"/>
      <c r="B309" s="51"/>
      <c r="C309" s="51"/>
      <c r="D309" s="51"/>
      <c r="E309" s="190"/>
      <c r="F309" s="191"/>
      <c r="G309" s="52"/>
      <c r="I309" s="60"/>
      <c r="J309" s="51"/>
      <c r="K309" s="41"/>
      <c r="L309" s="41"/>
      <c r="M309" s="193"/>
    </row>
    <row r="310" spans="1:13" s="51" customFormat="1" ht="16" x14ac:dyDescent="0.45">
      <c r="E310" s="191"/>
      <c r="F310" s="191"/>
      <c r="G310" s="52"/>
      <c r="H310" s="41"/>
      <c r="I310" s="41"/>
      <c r="J310" s="41"/>
      <c r="K310" s="41"/>
      <c r="L310" s="41"/>
      <c r="M310" s="41"/>
    </row>
    <row r="311" spans="1:13" x14ac:dyDescent="0.45">
      <c r="A311" s="51"/>
      <c r="B311" s="51"/>
      <c r="C311" s="51"/>
      <c r="D311" s="51"/>
      <c r="E311" s="191"/>
      <c r="F311" s="191"/>
      <c r="G311" s="52"/>
      <c r="H311" s="51"/>
      <c r="I311" s="41"/>
      <c r="J311" s="41"/>
      <c r="K311" s="41"/>
      <c r="L311" s="41"/>
      <c r="M311" s="41"/>
    </row>
    <row r="312" spans="1:13" x14ac:dyDescent="0.45">
      <c r="A312" s="51"/>
      <c r="B312" s="51"/>
      <c r="C312" s="51"/>
      <c r="D312" s="51"/>
      <c r="E312" s="191"/>
      <c r="F312" s="191"/>
      <c r="G312" s="52"/>
      <c r="H312" s="51"/>
      <c r="I312" s="41"/>
      <c r="J312" s="41"/>
      <c r="K312" s="41"/>
      <c r="L312" s="41"/>
      <c r="M312" s="193"/>
    </row>
    <row r="313" spans="1:13" x14ac:dyDescent="0.45">
      <c r="A313" s="51"/>
      <c r="B313" s="51"/>
      <c r="C313" s="51"/>
      <c r="D313" s="51"/>
      <c r="E313" s="190"/>
      <c r="F313" s="191"/>
      <c r="G313" s="52"/>
      <c r="H313" s="193"/>
      <c r="I313" s="52"/>
      <c r="J313" s="51"/>
      <c r="K313" s="52"/>
      <c r="L313" s="51"/>
      <c r="M313" s="52"/>
    </row>
    <row r="314" spans="1:13" x14ac:dyDescent="0.45">
      <c r="A314" s="51"/>
      <c r="B314" s="51"/>
      <c r="C314" s="51"/>
      <c r="D314" s="51"/>
      <c r="E314" s="191"/>
      <c r="F314" s="191"/>
      <c r="G314" s="52"/>
      <c r="H314" s="193"/>
      <c r="I314" s="60"/>
      <c r="J314" s="51"/>
      <c r="K314" s="41"/>
      <c r="L314" s="41"/>
      <c r="M314" s="193"/>
    </row>
    <row r="315" spans="1:13" x14ac:dyDescent="0.45">
      <c r="A315" s="51"/>
      <c r="B315" s="51"/>
      <c r="C315" s="51"/>
      <c r="D315" s="51"/>
      <c r="E315" s="191"/>
      <c r="F315" s="191"/>
      <c r="G315" s="52"/>
      <c r="I315" s="60"/>
      <c r="J315" s="51"/>
      <c r="K315" s="41"/>
      <c r="L315" s="41"/>
      <c r="M315" s="193"/>
    </row>
    <row r="316" spans="1:13" x14ac:dyDescent="0.45">
      <c r="A316" s="51"/>
      <c r="B316" s="51"/>
      <c r="C316" s="51"/>
      <c r="D316" s="51"/>
      <c r="E316" s="191"/>
      <c r="F316" s="191"/>
      <c r="G316" s="52"/>
      <c r="H316" s="193"/>
      <c r="I316" s="60"/>
      <c r="J316" s="51"/>
      <c r="K316" s="41"/>
      <c r="L316" s="41"/>
      <c r="M316" s="193"/>
    </row>
    <row r="317" spans="1:13" x14ac:dyDescent="0.45">
      <c r="A317" s="51"/>
      <c r="B317" s="51"/>
      <c r="C317" s="51"/>
      <c r="D317" s="51"/>
      <c r="E317" s="191"/>
      <c r="F317" s="191"/>
      <c r="G317" s="52"/>
      <c r="I317" s="60"/>
      <c r="J317" s="51"/>
      <c r="K317" s="41"/>
      <c r="L317" s="41"/>
      <c r="M317" s="193"/>
    </row>
    <row r="318" spans="1:13" x14ac:dyDescent="0.45">
      <c r="A318" s="51"/>
      <c r="B318" s="51"/>
      <c r="C318" s="51"/>
      <c r="D318" s="51"/>
      <c r="E318" s="190"/>
      <c r="F318" s="191"/>
      <c r="G318" s="52"/>
      <c r="I318" s="60"/>
      <c r="J318" s="51"/>
      <c r="K318" s="41"/>
      <c r="L318" s="41"/>
      <c r="M318" s="193"/>
    </row>
    <row r="319" spans="1:13" s="51" customFormat="1" ht="16" x14ac:dyDescent="0.45">
      <c r="E319" s="191"/>
      <c r="F319" s="191"/>
      <c r="G319" s="52"/>
      <c r="H319" s="41"/>
      <c r="I319" s="41"/>
      <c r="J319" s="41"/>
      <c r="K319" s="41"/>
      <c r="L319" s="41"/>
      <c r="M319" s="41"/>
    </row>
    <row r="320" spans="1:13" s="51" customFormat="1" ht="16" x14ac:dyDescent="0.45">
      <c r="B320" s="58"/>
      <c r="C320" s="195"/>
      <c r="E320" s="191"/>
      <c r="F320" s="191"/>
      <c r="G320" s="52"/>
      <c r="I320" s="41"/>
      <c r="K320" s="41"/>
      <c r="M320" s="193"/>
    </row>
    <row r="321" spans="1:13" s="51" customFormat="1" ht="16" x14ac:dyDescent="0.45">
      <c r="E321" s="191"/>
      <c r="F321" s="191"/>
      <c r="G321" s="52"/>
      <c r="H321" s="41"/>
      <c r="I321" s="41"/>
      <c r="J321" s="41"/>
      <c r="K321" s="41"/>
      <c r="L321" s="41"/>
      <c r="M321" s="41"/>
    </row>
    <row r="322" spans="1:13" s="51" customFormat="1" ht="16" x14ac:dyDescent="0.45">
      <c r="B322" s="58"/>
      <c r="C322" s="195"/>
      <c r="E322" s="191"/>
      <c r="F322" s="191"/>
      <c r="G322" s="52"/>
      <c r="I322" s="41"/>
      <c r="K322" s="41"/>
      <c r="M322" s="193"/>
    </row>
    <row r="323" spans="1:13" s="51" customFormat="1" ht="16" x14ac:dyDescent="0.45">
      <c r="E323" s="191"/>
      <c r="F323" s="191"/>
      <c r="G323" s="52"/>
      <c r="H323" s="41"/>
      <c r="I323" s="41"/>
      <c r="J323" s="41"/>
      <c r="K323" s="41"/>
      <c r="L323" s="41"/>
      <c r="M323" s="41"/>
    </row>
    <row r="324" spans="1:13" s="51" customFormat="1" ht="16" x14ac:dyDescent="0.45">
      <c r="B324" s="58"/>
      <c r="C324" s="195"/>
      <c r="E324" s="191"/>
      <c r="F324" s="191"/>
      <c r="G324" s="52"/>
      <c r="I324" s="41"/>
      <c r="K324" s="41"/>
      <c r="M324" s="193"/>
    </row>
    <row r="325" spans="1:13" x14ac:dyDescent="0.4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</row>
    <row r="326" spans="1:13" s="51" customFormat="1" ht="16" x14ac:dyDescent="0.45">
      <c r="C326" s="195"/>
      <c r="E326" s="191"/>
      <c r="F326" s="191"/>
      <c r="G326" s="52"/>
      <c r="I326" s="41"/>
      <c r="K326" s="41"/>
      <c r="M326" s="193"/>
    </row>
    <row r="327" spans="1:13" s="51" customFormat="1" ht="16" x14ac:dyDescent="0.45">
      <c r="E327" s="191"/>
      <c r="F327" s="191"/>
      <c r="G327" s="52"/>
      <c r="H327" s="41"/>
      <c r="I327" s="41"/>
      <c r="J327" s="41"/>
      <c r="K327" s="41"/>
      <c r="L327" s="41"/>
      <c r="M327" s="41"/>
    </row>
    <row r="328" spans="1:13" s="51" customFormat="1" ht="16" x14ac:dyDescent="0.45">
      <c r="C328" s="195"/>
      <c r="E328" s="191"/>
      <c r="F328" s="191"/>
      <c r="G328" s="52"/>
      <c r="I328" s="41"/>
      <c r="K328" s="41"/>
      <c r="M328" s="193"/>
    </row>
    <row r="329" spans="1:13" s="51" customFormat="1" ht="16" x14ac:dyDescent="0.45">
      <c r="E329" s="191"/>
      <c r="F329" s="191"/>
      <c r="G329" s="52"/>
      <c r="H329" s="41"/>
      <c r="I329" s="41"/>
      <c r="J329" s="41"/>
      <c r="K329" s="41"/>
      <c r="L329" s="41"/>
      <c r="M329" s="41"/>
    </row>
    <row r="330" spans="1:13" s="51" customFormat="1" ht="16" x14ac:dyDescent="0.45">
      <c r="C330" s="195"/>
      <c r="E330" s="191"/>
      <c r="F330" s="191"/>
      <c r="G330" s="52"/>
      <c r="I330" s="41"/>
      <c r="K330" s="41"/>
      <c r="M330" s="193"/>
    </row>
    <row r="331" spans="1:13" s="51" customFormat="1" ht="16" x14ac:dyDescent="0.45">
      <c r="E331" s="191"/>
      <c r="F331" s="191"/>
      <c r="G331" s="52"/>
      <c r="H331" s="41"/>
      <c r="I331" s="41"/>
      <c r="J331" s="41"/>
      <c r="K331" s="41"/>
      <c r="L331" s="41"/>
      <c r="M331" s="41"/>
    </row>
    <row r="332" spans="1:13" s="51" customFormat="1" ht="16" x14ac:dyDescent="0.45">
      <c r="B332" s="58"/>
      <c r="C332" s="195"/>
      <c r="E332" s="191"/>
      <c r="F332" s="191"/>
      <c r="G332" s="52"/>
      <c r="I332" s="41"/>
      <c r="K332" s="41"/>
      <c r="M332" s="193"/>
    </row>
    <row r="333" spans="1:13" s="51" customFormat="1" ht="16" x14ac:dyDescent="0.45">
      <c r="E333" s="191"/>
      <c r="F333" s="191"/>
      <c r="G333" s="52"/>
      <c r="H333" s="41"/>
      <c r="I333" s="41"/>
      <c r="J333" s="41"/>
      <c r="K333" s="41"/>
      <c r="L333" s="41"/>
      <c r="M333" s="41"/>
    </row>
    <row r="334" spans="1:13" s="51" customFormat="1" ht="16" x14ac:dyDescent="0.45">
      <c r="C334" s="195"/>
      <c r="E334" s="191"/>
      <c r="F334" s="191"/>
      <c r="G334" s="52"/>
      <c r="I334" s="41"/>
      <c r="K334" s="41"/>
      <c r="M334" s="193"/>
    </row>
    <row r="335" spans="1:13" s="51" customFormat="1" ht="16" x14ac:dyDescent="0.45">
      <c r="E335" s="191"/>
      <c r="F335" s="191"/>
      <c r="G335" s="52"/>
      <c r="H335" s="41"/>
      <c r="I335" s="41"/>
      <c r="J335" s="41"/>
      <c r="K335" s="41"/>
      <c r="L335" s="41"/>
      <c r="M335" s="41"/>
    </row>
    <row r="336" spans="1:13" s="51" customFormat="1" ht="16" x14ac:dyDescent="0.45">
      <c r="C336" s="195"/>
      <c r="E336" s="191"/>
      <c r="F336" s="191"/>
      <c r="G336" s="52"/>
      <c r="I336" s="41"/>
      <c r="K336" s="41"/>
      <c r="M336" s="193"/>
    </row>
    <row r="337" spans="1:13" s="51" customFormat="1" ht="16" x14ac:dyDescent="0.45">
      <c r="E337" s="191"/>
      <c r="F337" s="191"/>
      <c r="G337" s="52"/>
      <c r="H337" s="41"/>
      <c r="I337" s="41"/>
      <c r="J337" s="41"/>
      <c r="K337" s="41"/>
      <c r="L337" s="41"/>
      <c r="M337" s="41"/>
    </row>
    <row r="338" spans="1:13" s="51" customFormat="1" ht="16" x14ac:dyDescent="0.45">
      <c r="C338" s="195"/>
      <c r="E338" s="191"/>
      <c r="F338" s="191"/>
      <c r="G338" s="52"/>
      <c r="I338" s="41"/>
      <c r="K338" s="41"/>
      <c r="M338" s="193"/>
    </row>
    <row r="339" spans="1:13" s="51" customFormat="1" ht="16" x14ac:dyDescent="0.45">
      <c r="E339" s="191"/>
      <c r="F339" s="191"/>
      <c r="G339" s="52"/>
      <c r="H339" s="41"/>
      <c r="I339" s="41"/>
      <c r="J339" s="41"/>
      <c r="K339" s="41"/>
      <c r="L339" s="41"/>
      <c r="M339" s="41"/>
    </row>
    <row r="340" spans="1:13" s="51" customFormat="1" ht="16" x14ac:dyDescent="0.45">
      <c r="C340" s="195"/>
      <c r="E340" s="191"/>
      <c r="F340" s="191"/>
      <c r="G340" s="52"/>
      <c r="I340" s="41"/>
      <c r="K340" s="41"/>
      <c r="M340" s="193"/>
    </row>
    <row r="341" spans="1:13" s="51" customFormat="1" ht="16" x14ac:dyDescent="0.45">
      <c r="E341" s="191"/>
      <c r="F341" s="191"/>
      <c r="G341" s="52"/>
      <c r="H341" s="41"/>
      <c r="I341" s="41"/>
      <c r="J341" s="41"/>
      <c r="K341" s="41"/>
      <c r="L341" s="41"/>
      <c r="M341" s="41"/>
    </row>
    <row r="342" spans="1:13" x14ac:dyDescent="0.45">
      <c r="A342" s="51"/>
      <c r="B342" s="51"/>
      <c r="C342" s="195"/>
      <c r="D342" s="51"/>
      <c r="E342" s="51"/>
      <c r="F342" s="51"/>
      <c r="G342" s="52"/>
      <c r="H342" s="51"/>
      <c r="I342" s="41"/>
      <c r="J342" s="41"/>
      <c r="K342" s="41"/>
      <c r="L342" s="41"/>
      <c r="M342" s="41"/>
    </row>
    <row r="343" spans="1:13" x14ac:dyDescent="0.45">
      <c r="A343" s="51"/>
      <c r="B343" s="51"/>
      <c r="C343" s="51"/>
      <c r="D343" s="51"/>
      <c r="E343" s="191"/>
      <c r="F343" s="191"/>
      <c r="G343" s="52"/>
      <c r="H343" s="51"/>
      <c r="I343" s="41"/>
      <c r="J343" s="41"/>
      <c r="K343" s="41"/>
      <c r="L343" s="41"/>
      <c r="M343" s="193"/>
    </row>
    <row r="344" spans="1:13" x14ac:dyDescent="0.45">
      <c r="A344" s="51"/>
      <c r="B344" s="51"/>
      <c r="C344" s="51"/>
      <c r="D344" s="51"/>
      <c r="E344" s="191"/>
      <c r="F344" s="191"/>
      <c r="G344" s="52"/>
      <c r="H344" s="193"/>
      <c r="I344" s="52"/>
      <c r="J344" s="51"/>
      <c r="K344" s="52"/>
      <c r="L344" s="51"/>
      <c r="M344" s="52"/>
    </row>
    <row r="345" spans="1:13" x14ac:dyDescent="0.45">
      <c r="A345" s="51"/>
      <c r="B345" s="51"/>
      <c r="C345" s="51"/>
      <c r="D345" s="51"/>
      <c r="E345" s="52"/>
      <c r="F345" s="191"/>
      <c r="G345" s="52"/>
      <c r="H345" s="193"/>
      <c r="I345" s="60"/>
      <c r="J345" s="51"/>
      <c r="K345" s="41"/>
      <c r="L345" s="41"/>
      <c r="M345" s="193"/>
    </row>
    <row r="346" spans="1:13" x14ac:dyDescent="0.45">
      <c r="A346" s="51"/>
      <c r="B346" s="51"/>
      <c r="C346" s="51"/>
      <c r="D346" s="51"/>
      <c r="E346" s="191"/>
      <c r="F346" s="191"/>
      <c r="G346" s="52"/>
      <c r="I346" s="60"/>
      <c r="J346" s="51"/>
      <c r="K346" s="41"/>
      <c r="L346" s="41"/>
      <c r="M346" s="193"/>
    </row>
    <row r="347" spans="1:13" x14ac:dyDescent="0.45">
      <c r="A347" s="51"/>
      <c r="B347" s="51"/>
      <c r="C347" s="51"/>
      <c r="D347" s="51"/>
      <c r="E347" s="191"/>
      <c r="F347" s="191"/>
      <c r="G347" s="52"/>
      <c r="H347" s="193"/>
      <c r="I347" s="60"/>
      <c r="J347" s="51"/>
      <c r="K347" s="41"/>
      <c r="L347" s="41"/>
      <c r="M347" s="193"/>
    </row>
    <row r="348" spans="1:13" s="51" customFormat="1" ht="16" x14ac:dyDescent="0.45">
      <c r="E348" s="191"/>
      <c r="F348" s="191"/>
      <c r="G348" s="52"/>
      <c r="H348" s="41"/>
      <c r="I348" s="41"/>
      <c r="J348" s="41"/>
      <c r="K348" s="41"/>
      <c r="L348" s="41"/>
      <c r="M348" s="41"/>
    </row>
    <row r="349" spans="1:13" x14ac:dyDescent="0.45">
      <c r="A349" s="51"/>
      <c r="B349" s="51"/>
      <c r="C349" s="195"/>
      <c r="D349" s="51"/>
      <c r="E349" s="51"/>
      <c r="F349" s="51"/>
      <c r="G349" s="52"/>
      <c r="H349" s="51"/>
      <c r="I349" s="41"/>
      <c r="J349" s="41"/>
      <c r="K349" s="41"/>
      <c r="L349" s="41"/>
      <c r="M349" s="41"/>
    </row>
    <row r="350" spans="1:13" x14ac:dyDescent="0.45">
      <c r="A350" s="51"/>
      <c r="B350" s="51"/>
      <c r="C350" s="51"/>
      <c r="D350" s="51"/>
      <c r="E350" s="191"/>
      <c r="F350" s="191"/>
      <c r="G350" s="52"/>
      <c r="H350" s="51"/>
      <c r="I350" s="41"/>
      <c r="J350" s="41"/>
      <c r="K350" s="41"/>
      <c r="L350" s="41"/>
      <c r="M350" s="193"/>
    </row>
    <row r="351" spans="1:13" x14ac:dyDescent="0.45">
      <c r="A351" s="51"/>
      <c r="B351" s="51"/>
      <c r="C351" s="51"/>
      <c r="D351" s="51"/>
      <c r="E351" s="190"/>
      <c r="F351" s="191"/>
      <c r="G351" s="52"/>
      <c r="H351" s="193"/>
      <c r="I351" s="52"/>
      <c r="J351" s="51"/>
      <c r="K351" s="52"/>
      <c r="L351" s="51"/>
      <c r="M351" s="52"/>
    </row>
    <row r="352" spans="1:13" x14ac:dyDescent="0.45">
      <c r="A352" s="51"/>
      <c r="B352" s="51"/>
      <c r="C352" s="51"/>
      <c r="D352" s="51"/>
      <c r="E352" s="52"/>
      <c r="F352" s="191"/>
      <c r="G352" s="52"/>
      <c r="H352" s="193"/>
      <c r="I352" s="60"/>
      <c r="J352" s="51"/>
      <c r="K352" s="41"/>
      <c r="L352" s="41"/>
      <c r="M352" s="193"/>
    </row>
    <row r="353" spans="1:13" x14ac:dyDescent="0.45">
      <c r="A353" s="51"/>
      <c r="B353" s="51"/>
      <c r="C353" s="51"/>
      <c r="D353" s="51"/>
      <c r="E353" s="190"/>
      <c r="F353" s="191"/>
      <c r="G353" s="52"/>
      <c r="H353" s="193"/>
      <c r="I353" s="60"/>
      <c r="J353" s="51"/>
      <c r="K353" s="41"/>
      <c r="L353" s="41"/>
      <c r="M353" s="193"/>
    </row>
    <row r="354" spans="1:13" s="51" customFormat="1" ht="16" x14ac:dyDescent="0.45">
      <c r="E354" s="191"/>
      <c r="F354" s="191"/>
      <c r="G354" s="52"/>
      <c r="H354" s="41"/>
      <c r="I354" s="41"/>
      <c r="J354" s="41"/>
      <c r="K354" s="41"/>
      <c r="L354" s="41"/>
      <c r="M354" s="41"/>
    </row>
    <row r="355" spans="1:13" x14ac:dyDescent="0.4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</row>
    <row r="356" spans="1:13" x14ac:dyDescent="0.45">
      <c r="A356" s="51"/>
      <c r="B356" s="51"/>
      <c r="C356" s="195"/>
      <c r="D356" s="51"/>
      <c r="E356" s="51"/>
      <c r="F356" s="51"/>
      <c r="G356" s="52"/>
      <c r="H356" s="51"/>
      <c r="I356" s="41"/>
      <c r="J356" s="41"/>
      <c r="K356" s="41"/>
      <c r="L356" s="41"/>
      <c r="M356" s="41"/>
    </row>
    <row r="357" spans="1:13" x14ac:dyDescent="0.45">
      <c r="A357" s="51"/>
      <c r="B357" s="51"/>
      <c r="C357" s="51"/>
      <c r="D357" s="51"/>
      <c r="E357" s="191"/>
      <c r="F357" s="191"/>
      <c r="G357" s="52"/>
      <c r="H357" s="51"/>
      <c r="I357" s="41"/>
      <c r="J357" s="41"/>
      <c r="K357" s="41"/>
      <c r="L357" s="41"/>
      <c r="M357" s="193"/>
    </row>
    <row r="358" spans="1:13" x14ac:dyDescent="0.45">
      <c r="A358" s="51"/>
      <c r="B358" s="51"/>
      <c r="C358" s="51"/>
      <c r="D358" s="51"/>
      <c r="E358" s="190"/>
      <c r="F358" s="191"/>
      <c r="G358" s="52"/>
      <c r="H358" s="193"/>
      <c r="I358" s="52"/>
      <c r="J358" s="51"/>
      <c r="K358" s="52"/>
      <c r="L358" s="51"/>
      <c r="M358" s="52"/>
    </row>
    <row r="359" spans="1:13" x14ac:dyDescent="0.45">
      <c r="A359" s="51"/>
      <c r="B359" s="51"/>
      <c r="C359" s="51"/>
      <c r="D359" s="51"/>
      <c r="E359" s="52"/>
      <c r="F359" s="191"/>
      <c r="G359" s="52"/>
      <c r="H359" s="193"/>
      <c r="I359" s="60"/>
      <c r="J359" s="51"/>
      <c r="K359" s="41"/>
      <c r="L359" s="41"/>
      <c r="M359" s="193"/>
    </row>
    <row r="360" spans="1:13" x14ac:dyDescent="0.45">
      <c r="A360" s="51"/>
      <c r="B360" s="51"/>
      <c r="C360" s="51"/>
      <c r="D360" s="51"/>
      <c r="E360" s="190"/>
      <c r="F360" s="191"/>
      <c r="G360" s="52"/>
      <c r="H360" s="193"/>
      <c r="I360" s="60"/>
      <c r="J360" s="51"/>
      <c r="K360" s="41"/>
      <c r="L360" s="41"/>
      <c r="M360" s="193"/>
    </row>
    <row r="361" spans="1:13" s="51" customFormat="1" ht="16" x14ac:dyDescent="0.45">
      <c r="E361" s="191"/>
      <c r="F361" s="191"/>
      <c r="G361" s="52"/>
      <c r="H361" s="41"/>
      <c r="I361" s="41"/>
      <c r="J361" s="41"/>
      <c r="K361" s="41"/>
      <c r="L361" s="41"/>
      <c r="M361" s="41"/>
    </row>
    <row r="362" spans="1:13" x14ac:dyDescent="0.45">
      <c r="A362" s="51"/>
      <c r="B362" s="51"/>
      <c r="C362" s="195"/>
      <c r="D362" s="51"/>
      <c r="E362" s="51"/>
      <c r="F362" s="51"/>
      <c r="G362" s="52"/>
      <c r="H362" s="51"/>
      <c r="I362" s="41"/>
      <c r="J362" s="41"/>
      <c r="K362" s="41"/>
      <c r="L362" s="41"/>
      <c r="M362" s="41"/>
    </row>
    <row r="363" spans="1:13" x14ac:dyDescent="0.45">
      <c r="A363" s="51"/>
      <c r="B363" s="51"/>
      <c r="C363" s="51"/>
      <c r="D363" s="51"/>
      <c r="E363" s="191"/>
      <c r="F363" s="191"/>
      <c r="G363" s="52"/>
      <c r="H363" s="51"/>
      <c r="I363" s="41"/>
      <c r="J363" s="41"/>
      <c r="K363" s="41"/>
      <c r="L363" s="41"/>
      <c r="M363" s="193"/>
    </row>
    <row r="364" spans="1:13" x14ac:dyDescent="0.45">
      <c r="A364" s="51"/>
      <c r="B364" s="51"/>
      <c r="C364" s="51"/>
      <c r="D364" s="51"/>
      <c r="E364" s="190"/>
      <c r="F364" s="191"/>
      <c r="G364" s="52"/>
      <c r="H364" s="193"/>
      <c r="I364" s="52"/>
      <c r="J364" s="51"/>
      <c r="K364" s="52"/>
      <c r="L364" s="51"/>
      <c r="M364" s="52"/>
    </row>
    <row r="365" spans="1:13" x14ac:dyDescent="0.45">
      <c r="A365" s="51"/>
      <c r="B365" s="51"/>
      <c r="C365" s="51"/>
      <c r="D365" s="51"/>
      <c r="E365" s="52"/>
      <c r="F365" s="191"/>
      <c r="G365" s="52"/>
      <c r="H365" s="193"/>
      <c r="I365" s="60"/>
      <c r="J365" s="51"/>
      <c r="K365" s="41"/>
      <c r="L365" s="41"/>
      <c r="M365" s="193"/>
    </row>
    <row r="366" spans="1:13" x14ac:dyDescent="0.45">
      <c r="A366" s="51"/>
      <c r="B366" s="51"/>
      <c r="C366" s="51"/>
      <c r="D366" s="51"/>
      <c r="E366" s="190"/>
      <c r="F366" s="191"/>
      <c r="G366" s="52"/>
      <c r="H366" s="193"/>
      <c r="I366" s="60"/>
      <c r="J366" s="51"/>
      <c r="K366" s="41"/>
      <c r="L366" s="41"/>
      <c r="M366" s="193"/>
    </row>
    <row r="367" spans="1:13" s="51" customFormat="1" ht="16" x14ac:dyDescent="0.45">
      <c r="E367" s="191"/>
      <c r="F367" s="191"/>
      <c r="G367" s="52"/>
      <c r="H367" s="41"/>
      <c r="I367" s="41"/>
      <c r="J367" s="41"/>
      <c r="K367" s="41"/>
      <c r="L367" s="41"/>
      <c r="M367" s="41"/>
    </row>
    <row r="368" spans="1:13" x14ac:dyDescent="0.45">
      <c r="A368" s="51"/>
      <c r="B368" s="51"/>
      <c r="C368" s="195"/>
      <c r="D368" s="51"/>
      <c r="E368" s="51"/>
      <c r="F368" s="51"/>
      <c r="G368" s="52"/>
      <c r="H368" s="51"/>
      <c r="I368" s="41"/>
      <c r="J368" s="41"/>
      <c r="K368" s="41"/>
      <c r="L368" s="41"/>
      <c r="M368" s="41"/>
    </row>
    <row r="369" spans="1:13" x14ac:dyDescent="0.45">
      <c r="A369" s="51"/>
      <c r="B369" s="51"/>
      <c r="C369" s="51"/>
      <c r="D369" s="51"/>
      <c r="E369" s="191"/>
      <c r="F369" s="191"/>
      <c r="G369" s="52"/>
      <c r="H369" s="51"/>
      <c r="I369" s="41"/>
      <c r="J369" s="41"/>
      <c r="K369" s="41"/>
      <c r="L369" s="41"/>
      <c r="M369" s="193"/>
    </row>
    <row r="370" spans="1:13" x14ac:dyDescent="0.45">
      <c r="A370" s="51"/>
      <c r="B370" s="51"/>
      <c r="C370" s="51"/>
      <c r="D370" s="51"/>
      <c r="E370" s="190"/>
      <c r="F370" s="191"/>
      <c r="G370" s="52"/>
      <c r="H370" s="193"/>
      <c r="I370" s="52"/>
      <c r="J370" s="51"/>
      <c r="K370" s="52"/>
      <c r="L370" s="51"/>
      <c r="M370" s="52"/>
    </row>
    <row r="371" spans="1:13" x14ac:dyDescent="0.45">
      <c r="A371" s="51"/>
      <c r="B371" s="51"/>
      <c r="C371" s="51"/>
      <c r="D371" s="51"/>
      <c r="E371" s="52"/>
      <c r="F371" s="191"/>
      <c r="G371" s="52"/>
      <c r="H371" s="193"/>
      <c r="I371" s="60"/>
      <c r="J371" s="51"/>
      <c r="K371" s="41"/>
      <c r="L371" s="41"/>
      <c r="M371" s="193"/>
    </row>
    <row r="372" spans="1:13" x14ac:dyDescent="0.45">
      <c r="A372" s="51"/>
      <c r="B372" s="51"/>
      <c r="C372" s="51"/>
      <c r="D372" s="51"/>
      <c r="E372" s="190"/>
      <c r="F372" s="191"/>
      <c r="G372" s="52"/>
      <c r="H372" s="193"/>
      <c r="I372" s="60"/>
      <c r="J372" s="51"/>
      <c r="K372" s="41"/>
      <c r="L372" s="41"/>
      <c r="M372" s="193"/>
    </row>
    <row r="373" spans="1:13" s="51" customFormat="1" ht="16" x14ac:dyDescent="0.45">
      <c r="E373" s="191"/>
      <c r="F373" s="191"/>
      <c r="G373" s="52"/>
      <c r="H373" s="41"/>
      <c r="I373" s="41"/>
      <c r="J373" s="41"/>
      <c r="K373" s="41"/>
      <c r="L373" s="41"/>
      <c r="M373" s="41"/>
    </row>
    <row r="374" spans="1:13" x14ac:dyDescent="0.45">
      <c r="A374" s="51"/>
      <c r="B374" s="51"/>
      <c r="C374" s="195"/>
      <c r="D374" s="51"/>
      <c r="E374" s="51"/>
      <c r="F374" s="51"/>
      <c r="G374" s="52"/>
      <c r="H374" s="51"/>
      <c r="I374" s="41"/>
      <c r="J374" s="41"/>
      <c r="K374" s="41"/>
      <c r="L374" s="41"/>
      <c r="M374" s="41"/>
    </row>
    <row r="375" spans="1:13" x14ac:dyDescent="0.45">
      <c r="A375" s="51"/>
      <c r="B375" s="51"/>
      <c r="C375" s="51"/>
      <c r="D375" s="51"/>
      <c r="E375" s="191"/>
      <c r="F375" s="191"/>
      <c r="G375" s="52"/>
      <c r="H375" s="51"/>
      <c r="I375" s="41"/>
      <c r="J375" s="41"/>
      <c r="K375" s="41"/>
      <c r="L375" s="41"/>
      <c r="M375" s="193"/>
    </row>
    <row r="376" spans="1:13" x14ac:dyDescent="0.45">
      <c r="A376" s="51"/>
      <c r="B376" s="51"/>
      <c r="C376" s="51"/>
      <c r="D376" s="51"/>
      <c r="E376" s="190"/>
      <c r="F376" s="191"/>
      <c r="G376" s="52"/>
      <c r="H376" s="193"/>
      <c r="I376" s="52"/>
      <c r="J376" s="51"/>
      <c r="K376" s="52"/>
      <c r="L376" s="51"/>
      <c r="M376" s="52"/>
    </row>
    <row r="377" spans="1:13" x14ac:dyDescent="0.45">
      <c r="A377" s="51"/>
      <c r="B377" s="51"/>
      <c r="C377" s="51"/>
      <c r="D377" s="51"/>
      <c r="E377" s="52"/>
      <c r="F377" s="191"/>
      <c r="G377" s="52"/>
      <c r="H377" s="193"/>
      <c r="I377" s="60"/>
      <c r="J377" s="51"/>
      <c r="K377" s="41"/>
      <c r="L377" s="41"/>
      <c r="M377" s="193"/>
    </row>
    <row r="378" spans="1:13" x14ac:dyDescent="0.45">
      <c r="A378" s="51"/>
      <c r="B378" s="51"/>
      <c r="C378" s="51"/>
      <c r="D378" s="51"/>
      <c r="E378" s="190"/>
      <c r="F378" s="191"/>
      <c r="G378" s="52"/>
      <c r="H378" s="193"/>
      <c r="I378" s="60"/>
      <c r="J378" s="51"/>
      <c r="K378" s="41"/>
      <c r="L378" s="41"/>
      <c r="M378" s="193"/>
    </row>
    <row r="379" spans="1:13" s="51" customFormat="1" ht="16" x14ac:dyDescent="0.45">
      <c r="E379" s="191"/>
      <c r="F379" s="191"/>
      <c r="G379" s="52"/>
      <c r="H379" s="41"/>
      <c r="I379" s="41"/>
      <c r="J379" s="41"/>
      <c r="K379" s="41"/>
      <c r="L379" s="41"/>
      <c r="M379" s="41"/>
    </row>
    <row r="380" spans="1:13" x14ac:dyDescent="0.45">
      <c r="A380" s="51"/>
      <c r="B380" s="51"/>
      <c r="C380" s="195"/>
      <c r="D380" s="51"/>
      <c r="E380" s="51"/>
      <c r="F380" s="51"/>
      <c r="G380" s="52"/>
      <c r="H380" s="51"/>
      <c r="I380" s="41"/>
      <c r="J380" s="41"/>
      <c r="K380" s="41"/>
      <c r="L380" s="41"/>
      <c r="M380" s="41"/>
    </row>
    <row r="381" spans="1:13" x14ac:dyDescent="0.45">
      <c r="A381" s="51"/>
      <c r="B381" s="51"/>
      <c r="C381" s="51"/>
      <c r="D381" s="51"/>
      <c r="E381" s="191"/>
      <c r="F381" s="191"/>
      <c r="G381" s="52"/>
      <c r="H381" s="51"/>
      <c r="I381" s="41"/>
      <c r="J381" s="41"/>
      <c r="K381" s="41"/>
      <c r="L381" s="41"/>
      <c r="M381" s="193"/>
    </row>
    <row r="382" spans="1:13" x14ac:dyDescent="0.45">
      <c r="A382" s="51"/>
      <c r="B382" s="51"/>
      <c r="C382" s="51"/>
      <c r="D382" s="51"/>
      <c r="E382" s="190"/>
      <c r="F382" s="191"/>
      <c r="G382" s="52"/>
      <c r="H382" s="193"/>
      <c r="I382" s="52"/>
      <c r="J382" s="51"/>
      <c r="K382" s="52"/>
      <c r="L382" s="51"/>
      <c r="M382" s="52"/>
    </row>
    <row r="383" spans="1:13" x14ac:dyDescent="0.45">
      <c r="A383" s="51"/>
      <c r="B383" s="51"/>
      <c r="C383" s="51"/>
      <c r="D383" s="51"/>
      <c r="E383" s="52"/>
      <c r="F383" s="191"/>
      <c r="G383" s="52"/>
      <c r="H383" s="193"/>
      <c r="I383" s="60"/>
      <c r="J383" s="51"/>
      <c r="K383" s="41"/>
      <c r="L383" s="41"/>
      <c r="M383" s="193"/>
    </row>
    <row r="384" spans="1:13" x14ac:dyDescent="0.45">
      <c r="A384" s="51"/>
      <c r="B384" s="51"/>
      <c r="C384" s="51"/>
      <c r="D384" s="51"/>
      <c r="E384" s="190"/>
      <c r="F384" s="191"/>
      <c r="G384" s="52"/>
      <c r="H384" s="193"/>
      <c r="I384" s="60"/>
      <c r="J384" s="51"/>
      <c r="K384" s="41"/>
      <c r="L384" s="41"/>
      <c r="M384" s="193"/>
    </row>
    <row r="385" spans="1:13" s="51" customFormat="1" ht="16" x14ac:dyDescent="0.45">
      <c r="E385" s="191"/>
      <c r="F385" s="191"/>
      <c r="G385" s="52"/>
      <c r="H385" s="41"/>
      <c r="I385" s="41"/>
      <c r="J385" s="41"/>
      <c r="K385" s="41"/>
      <c r="L385" s="41"/>
      <c r="M385" s="41"/>
    </row>
    <row r="386" spans="1:13" s="51" customFormat="1" ht="16" x14ac:dyDescent="0.45">
      <c r="G386" s="52"/>
      <c r="I386" s="41"/>
      <c r="J386" s="41"/>
      <c r="K386" s="41"/>
      <c r="L386" s="41"/>
      <c r="M386" s="41"/>
    </row>
    <row r="387" spans="1:13" s="51" customFormat="1" ht="16" x14ac:dyDescent="0.45">
      <c r="E387" s="191"/>
      <c r="F387" s="191"/>
      <c r="G387" s="52"/>
      <c r="I387" s="41"/>
      <c r="J387" s="41"/>
      <c r="K387" s="41"/>
      <c r="L387" s="41"/>
      <c r="M387" s="193"/>
    </row>
    <row r="388" spans="1:13" s="51" customFormat="1" ht="16" x14ac:dyDescent="0.45">
      <c r="E388" s="190"/>
      <c r="F388" s="191"/>
      <c r="G388" s="52"/>
      <c r="H388" s="193"/>
      <c r="I388" s="52"/>
      <c r="K388" s="52"/>
      <c r="M388" s="52"/>
    </row>
    <row r="389" spans="1:13" x14ac:dyDescent="0.4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</row>
    <row r="390" spans="1:13" s="51" customFormat="1" x14ac:dyDescent="0.45">
      <c r="E390" s="52"/>
      <c r="F390" s="191"/>
      <c r="G390" s="52"/>
      <c r="H390" s="193"/>
      <c r="I390" s="60"/>
      <c r="K390" s="41"/>
      <c r="L390" s="41"/>
      <c r="M390" s="193"/>
    </row>
    <row r="391" spans="1:13" s="51" customFormat="1" x14ac:dyDescent="0.45">
      <c r="E391" s="191"/>
      <c r="F391" s="191"/>
      <c r="G391" s="52"/>
      <c r="H391" s="193"/>
      <c r="I391" s="60"/>
      <c r="K391" s="41"/>
      <c r="L391" s="41"/>
      <c r="M391" s="193"/>
    </row>
    <row r="392" spans="1:13" s="51" customFormat="1" x14ac:dyDescent="0.45">
      <c r="E392" s="190"/>
      <c r="F392" s="191"/>
      <c r="G392" s="52"/>
      <c r="H392" s="193"/>
      <c r="I392" s="60"/>
      <c r="K392" s="41"/>
      <c r="L392" s="41"/>
      <c r="M392" s="193"/>
    </row>
    <row r="393" spans="1:13" s="51" customFormat="1" ht="16" x14ac:dyDescent="0.45">
      <c r="E393" s="191"/>
      <c r="F393" s="191"/>
      <c r="G393" s="52"/>
      <c r="H393" s="41"/>
      <c r="I393" s="41"/>
      <c r="J393" s="41"/>
      <c r="K393" s="41"/>
      <c r="L393" s="41"/>
      <c r="M393" s="41"/>
    </row>
    <row r="394" spans="1:13" x14ac:dyDescent="0.45">
      <c r="A394" s="51"/>
      <c r="B394" s="51"/>
      <c r="C394" s="195"/>
      <c r="D394" s="51"/>
      <c r="E394" s="51"/>
      <c r="F394" s="51"/>
      <c r="G394" s="52"/>
      <c r="H394" s="51"/>
      <c r="I394" s="41"/>
      <c r="J394" s="41"/>
      <c r="K394" s="41"/>
      <c r="L394" s="41"/>
      <c r="M394" s="41"/>
    </row>
    <row r="395" spans="1:13" s="51" customFormat="1" ht="16" x14ac:dyDescent="0.45">
      <c r="E395" s="191"/>
      <c r="F395" s="191"/>
      <c r="G395" s="52"/>
      <c r="I395" s="41"/>
      <c r="J395" s="41"/>
      <c r="K395" s="41"/>
      <c r="L395" s="41"/>
      <c r="M395" s="193"/>
    </row>
    <row r="396" spans="1:13" x14ac:dyDescent="0.45">
      <c r="A396" s="51"/>
      <c r="B396" s="51"/>
      <c r="C396" s="51"/>
      <c r="D396" s="51"/>
      <c r="E396" s="190"/>
      <c r="F396" s="191"/>
      <c r="G396" s="52"/>
      <c r="H396" s="193"/>
      <c r="I396" s="52"/>
      <c r="J396" s="51"/>
      <c r="K396" s="52"/>
      <c r="L396" s="51"/>
      <c r="M396" s="52"/>
    </row>
    <row r="397" spans="1:13" x14ac:dyDescent="0.45">
      <c r="A397" s="51"/>
      <c r="B397" s="51"/>
      <c r="C397" s="51"/>
      <c r="D397" s="51"/>
      <c r="E397" s="52"/>
      <c r="F397" s="191"/>
      <c r="G397" s="52"/>
      <c r="H397" s="193"/>
      <c r="I397" s="60"/>
      <c r="J397" s="51"/>
      <c r="K397" s="41"/>
      <c r="L397" s="41"/>
      <c r="M397" s="193"/>
    </row>
    <row r="398" spans="1:13" x14ac:dyDescent="0.45">
      <c r="A398" s="51"/>
      <c r="B398" s="51"/>
      <c r="C398" s="51"/>
      <c r="D398" s="51"/>
      <c r="E398" s="190"/>
      <c r="F398" s="191"/>
      <c r="G398" s="52"/>
      <c r="H398" s="193"/>
      <c r="I398" s="60"/>
      <c r="J398" s="51"/>
      <c r="K398" s="41"/>
      <c r="L398" s="41"/>
      <c r="M398" s="193"/>
    </row>
    <row r="399" spans="1:13" s="51" customFormat="1" ht="16" x14ac:dyDescent="0.45">
      <c r="E399" s="191"/>
      <c r="F399" s="191"/>
      <c r="G399" s="52"/>
      <c r="H399" s="41"/>
      <c r="I399" s="41"/>
      <c r="J399" s="41"/>
      <c r="K399" s="41"/>
      <c r="L399" s="41"/>
      <c r="M399" s="41"/>
    </row>
    <row r="400" spans="1:13" s="51" customFormat="1" ht="16" x14ac:dyDescent="0.45">
      <c r="E400" s="191"/>
      <c r="F400" s="191"/>
      <c r="G400" s="52"/>
      <c r="I400" s="41"/>
      <c r="J400" s="41"/>
      <c r="K400" s="41"/>
      <c r="L400" s="41"/>
      <c r="M400" s="41"/>
    </row>
    <row r="401" spans="1:13" s="51" customFormat="1" ht="16" x14ac:dyDescent="0.45">
      <c r="E401" s="191"/>
      <c r="F401" s="191"/>
      <c r="G401" s="52"/>
      <c r="I401" s="41"/>
      <c r="J401" s="41"/>
      <c r="K401" s="41"/>
      <c r="L401" s="41"/>
      <c r="M401" s="193"/>
    </row>
    <row r="402" spans="1:13" s="51" customFormat="1" x14ac:dyDescent="0.45">
      <c r="E402" s="191"/>
      <c r="F402" s="191"/>
      <c r="G402" s="52"/>
      <c r="H402" s="193"/>
      <c r="I402" s="60"/>
      <c r="K402" s="41"/>
      <c r="L402" s="41"/>
      <c r="M402" s="193"/>
    </row>
    <row r="403" spans="1:13" s="51" customFormat="1" x14ac:dyDescent="0.45">
      <c r="E403" s="191"/>
      <c r="F403" s="191"/>
      <c r="G403" s="52"/>
      <c r="H403" s="193"/>
      <c r="I403" s="60"/>
      <c r="K403" s="41"/>
      <c r="L403" s="41"/>
      <c r="M403" s="193"/>
    </row>
    <row r="404" spans="1:13" s="51" customFormat="1" x14ac:dyDescent="0.45">
      <c r="B404" s="58"/>
      <c r="E404" s="191"/>
      <c r="F404" s="191"/>
      <c r="G404" s="52"/>
      <c r="H404" s="193"/>
      <c r="I404" s="60"/>
      <c r="K404" s="41"/>
      <c r="L404" s="41"/>
      <c r="M404" s="193"/>
    </row>
    <row r="405" spans="1:13" s="51" customFormat="1" x14ac:dyDescent="0.45">
      <c r="E405" s="191"/>
      <c r="F405" s="191"/>
      <c r="G405" s="52"/>
      <c r="H405" s="193"/>
      <c r="I405" s="60"/>
      <c r="K405" s="41"/>
      <c r="L405" s="41"/>
      <c r="M405" s="193"/>
    </row>
    <row r="406" spans="1:13" s="51" customFormat="1" x14ac:dyDescent="0.45">
      <c r="E406" s="190"/>
      <c r="F406" s="191"/>
      <c r="G406" s="52"/>
      <c r="H406" s="193"/>
      <c r="I406" s="60"/>
      <c r="K406" s="41"/>
      <c r="L406" s="41"/>
      <c r="M406" s="193"/>
    </row>
    <row r="407" spans="1:13" s="51" customFormat="1" ht="16" x14ac:dyDescent="0.45">
      <c r="E407" s="191"/>
      <c r="F407" s="191"/>
      <c r="G407" s="52"/>
      <c r="H407" s="41"/>
      <c r="I407" s="41"/>
      <c r="J407" s="41"/>
      <c r="K407" s="41"/>
      <c r="L407" s="41"/>
      <c r="M407" s="41"/>
    </row>
    <row r="408" spans="1:13" x14ac:dyDescent="0.45">
      <c r="A408" s="51"/>
      <c r="B408" s="51"/>
      <c r="C408" s="51"/>
      <c r="D408" s="51"/>
      <c r="E408" s="51"/>
      <c r="F408" s="51"/>
      <c r="G408" s="52"/>
      <c r="H408" s="51"/>
      <c r="I408" s="41"/>
      <c r="J408" s="41"/>
      <c r="K408" s="41"/>
      <c r="L408" s="41"/>
      <c r="M408" s="41"/>
    </row>
    <row r="409" spans="1:13" x14ac:dyDescent="0.45">
      <c r="A409" s="51"/>
      <c r="B409" s="51"/>
      <c r="C409" s="51"/>
      <c r="D409" s="51"/>
      <c r="E409" s="191"/>
      <c r="F409" s="191"/>
      <c r="G409" s="52"/>
      <c r="H409" s="51"/>
      <c r="I409" s="41"/>
      <c r="J409" s="41"/>
      <c r="K409" s="41"/>
      <c r="L409" s="41"/>
      <c r="M409" s="193"/>
    </row>
    <row r="410" spans="1:13" x14ac:dyDescent="0.45">
      <c r="A410" s="51"/>
      <c r="B410" s="51"/>
      <c r="C410" s="51"/>
      <c r="D410" s="51"/>
      <c r="E410" s="191"/>
      <c r="F410" s="191"/>
      <c r="G410" s="52"/>
      <c r="H410" s="193"/>
      <c r="I410" s="52"/>
      <c r="J410" s="51"/>
      <c r="K410" s="52"/>
      <c r="L410" s="51"/>
      <c r="M410" s="52"/>
    </row>
    <row r="411" spans="1:13" x14ac:dyDescent="0.45">
      <c r="A411" s="51"/>
      <c r="B411" s="51"/>
      <c r="C411" s="51"/>
      <c r="D411" s="51"/>
      <c r="E411" s="52"/>
      <c r="F411" s="191"/>
      <c r="G411" s="52"/>
      <c r="H411" s="193"/>
      <c r="I411" s="60"/>
      <c r="J411" s="51"/>
      <c r="K411" s="41"/>
      <c r="L411" s="41"/>
      <c r="M411" s="193"/>
    </row>
    <row r="412" spans="1:13" x14ac:dyDescent="0.45">
      <c r="A412" s="51"/>
      <c r="B412" s="51"/>
      <c r="C412" s="51"/>
      <c r="D412" s="51"/>
      <c r="E412" s="191"/>
      <c r="F412" s="191"/>
      <c r="G412" s="52"/>
      <c r="H412" s="193"/>
      <c r="I412" s="60"/>
      <c r="J412" s="51"/>
      <c r="K412" s="41"/>
      <c r="L412" s="41"/>
      <c r="M412" s="193"/>
    </row>
    <row r="413" spans="1:13" x14ac:dyDescent="0.45">
      <c r="A413" s="51"/>
      <c r="B413" s="51"/>
      <c r="C413" s="51"/>
      <c r="D413" s="51"/>
      <c r="E413" s="191"/>
      <c r="F413" s="191"/>
      <c r="G413" s="52"/>
      <c r="H413" s="193"/>
      <c r="I413" s="60"/>
      <c r="J413" s="51"/>
      <c r="K413" s="41"/>
      <c r="L413" s="41"/>
      <c r="M413" s="193"/>
    </row>
    <row r="414" spans="1:13" s="51" customFormat="1" ht="16" x14ac:dyDescent="0.45">
      <c r="E414" s="191"/>
      <c r="F414" s="191"/>
      <c r="G414" s="52"/>
      <c r="H414" s="41"/>
      <c r="I414" s="41"/>
      <c r="J414" s="41"/>
      <c r="K414" s="41"/>
      <c r="L414" s="41"/>
      <c r="M414" s="41"/>
    </row>
    <row r="415" spans="1:13" s="51" customFormat="1" ht="16" x14ac:dyDescent="0.45">
      <c r="E415" s="191"/>
      <c r="F415" s="191"/>
      <c r="G415" s="52"/>
      <c r="H415" s="192"/>
      <c r="I415" s="41"/>
      <c r="J415" s="192"/>
      <c r="K415" s="41"/>
      <c r="L415" s="192"/>
      <c r="M415" s="198"/>
    </row>
    <row r="416" spans="1:13" s="51" customFormat="1" ht="16" x14ac:dyDescent="0.45">
      <c r="E416" s="191"/>
      <c r="F416" s="191"/>
      <c r="G416" s="52"/>
      <c r="H416" s="41"/>
      <c r="I416" s="41"/>
      <c r="J416" s="41"/>
      <c r="K416" s="41"/>
      <c r="L416" s="41"/>
      <c r="M416" s="41"/>
    </row>
    <row r="417" spans="1:13" s="51" customFormat="1" ht="16" x14ac:dyDescent="0.45">
      <c r="E417" s="191"/>
      <c r="F417" s="191"/>
      <c r="G417" s="52"/>
      <c r="H417" s="41"/>
      <c r="I417" s="41"/>
      <c r="J417" s="41"/>
      <c r="K417" s="41"/>
      <c r="L417" s="41"/>
      <c r="M417" s="41"/>
    </row>
    <row r="418" spans="1:13" s="51" customFormat="1" ht="16" x14ac:dyDescent="0.45">
      <c r="E418" s="191"/>
      <c r="F418" s="191"/>
      <c r="G418" s="52"/>
      <c r="H418" s="41"/>
      <c r="I418" s="41"/>
      <c r="J418" s="41"/>
      <c r="K418" s="41"/>
      <c r="L418" s="41"/>
      <c r="M418" s="41"/>
    </row>
    <row r="419" spans="1:13" s="51" customFormat="1" ht="16" x14ac:dyDescent="0.45">
      <c r="B419" s="58"/>
      <c r="C419" s="195"/>
      <c r="E419" s="191"/>
      <c r="F419" s="191"/>
      <c r="G419" s="199"/>
      <c r="I419" s="41"/>
      <c r="K419" s="41"/>
      <c r="M419" s="193"/>
    </row>
    <row r="420" spans="1:13" s="51" customFormat="1" ht="16" x14ac:dyDescent="0.45">
      <c r="E420" s="191"/>
      <c r="F420" s="191"/>
      <c r="G420" s="52"/>
      <c r="H420" s="41"/>
      <c r="I420" s="41"/>
      <c r="J420" s="41"/>
      <c r="K420" s="41"/>
      <c r="L420" s="41"/>
      <c r="M420" s="41"/>
    </row>
    <row r="421" spans="1:13" s="51" customFormat="1" ht="16" x14ac:dyDescent="0.45">
      <c r="E421" s="191"/>
      <c r="F421" s="191"/>
      <c r="G421" s="52"/>
      <c r="H421" s="192"/>
      <c r="I421" s="41"/>
      <c r="J421" s="192"/>
      <c r="K421" s="41"/>
      <c r="L421" s="192"/>
      <c r="M421" s="198"/>
    </row>
    <row r="422" spans="1:13" x14ac:dyDescent="0.4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</row>
  </sheetData>
  <mergeCells count="1">
    <mergeCell ref="A1:E2"/>
  </mergeCells>
  <pageMargins left="0" right="0" top="0.75" bottom="0.75" header="0.3" footer="0.3"/>
  <pageSetup paperSize="9" scale="92" orientation="landscape" r:id="rId1"/>
  <headerFooter alignWithMargins="0">
    <oddHeader>&amp;R</oddHeader>
    <oddFooter>&amp;C&amp;R&amp;P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T413"/>
  <sheetViews>
    <sheetView topLeftCell="A55" workbookViewId="0">
      <selection activeCell="A12" sqref="A12:XFD12"/>
    </sheetView>
  </sheetViews>
  <sheetFormatPr defaultColWidth="9.1796875" defaultRowHeight="17" x14ac:dyDescent="0.45"/>
  <cols>
    <col min="1" max="1" width="3.81640625" style="55" customWidth="1"/>
    <col min="2" max="2" width="10.7265625" style="55" customWidth="1"/>
    <col min="3" max="3" width="42.453125" style="55" customWidth="1"/>
    <col min="4" max="4" width="7.7265625" style="55" customWidth="1"/>
    <col min="5" max="5" width="8.7265625" style="55" customWidth="1"/>
    <col min="6" max="6" width="11.453125" style="55" customWidth="1"/>
    <col min="7" max="7" width="9.26953125" style="55" customWidth="1"/>
    <col min="8" max="9" width="9.453125" style="55" customWidth="1"/>
    <col min="10" max="10" width="11.453125" style="55" customWidth="1"/>
    <col min="11" max="11" width="7" style="55" customWidth="1"/>
    <col min="12" max="12" width="9.453125" style="55" customWidth="1"/>
    <col min="13" max="13" width="12.26953125" style="55" customWidth="1"/>
    <col min="14" max="14" width="11.7265625" style="55" bestFit="1" customWidth="1"/>
    <col min="15" max="15" width="11.26953125" style="55" bestFit="1" customWidth="1"/>
    <col min="16" max="16" width="10.453125" style="55" customWidth="1"/>
    <col min="17" max="17" width="11.1796875" style="55" bestFit="1" customWidth="1"/>
    <col min="18" max="16384" width="9.1796875" style="55"/>
  </cols>
  <sheetData>
    <row r="1" spans="1:13" ht="15" customHeight="1" x14ac:dyDescent="0.45">
      <c r="A1" s="323" t="str">
        <f>TV!A12</f>
        <v>q.lanCxuTi, Jordanias quCa #101 bankis Senoba s/k 27.06.56.063 konstruqciuli da arqiteqturuli nawili</v>
      </c>
      <c r="B1" s="323"/>
      <c r="C1" s="323"/>
      <c r="D1" s="323"/>
      <c r="E1" s="323"/>
    </row>
    <row r="2" spans="1:13" ht="34.5" customHeight="1" x14ac:dyDescent="0.45">
      <c r="A2" s="323"/>
      <c r="B2" s="323"/>
      <c r="C2" s="323"/>
      <c r="D2" s="323"/>
      <c r="E2" s="323"/>
    </row>
    <row r="3" spans="1:13" ht="15" customHeight="1" x14ac:dyDescent="0.45">
      <c r="A3" s="55" t="s">
        <v>4</v>
      </c>
    </row>
    <row r="4" spans="1:13" ht="15" customHeight="1" x14ac:dyDescent="0.45">
      <c r="C4" s="56" t="s">
        <v>3</v>
      </c>
    </row>
    <row r="5" spans="1:13" ht="15" customHeight="1" x14ac:dyDescent="0.45"/>
    <row r="6" spans="1:13" ht="15" customHeight="1" x14ac:dyDescent="0.45"/>
    <row r="7" spans="1:13" ht="18" customHeight="1" x14ac:dyDescent="0.55000000000000004">
      <c r="C7" s="57" t="s">
        <v>183</v>
      </c>
    </row>
    <row r="8" spans="1:13" ht="15" customHeight="1" x14ac:dyDescent="0.45">
      <c r="C8" s="55" t="s">
        <v>147</v>
      </c>
    </row>
    <row r="9" spans="1:13" ht="10.5" customHeight="1" x14ac:dyDescent="0.45">
      <c r="C9" s="55" t="s">
        <v>5</v>
      </c>
    </row>
    <row r="10" spans="1:13" ht="15" customHeight="1" x14ac:dyDescent="0.45">
      <c r="C10" s="56" t="s">
        <v>6</v>
      </c>
    </row>
    <row r="11" spans="1:13" ht="15" customHeight="1" x14ac:dyDescent="0.45">
      <c r="C11" s="58"/>
    </row>
    <row r="12" spans="1:13" ht="15" customHeight="1" x14ac:dyDescent="0.45">
      <c r="D12" s="159"/>
      <c r="E12" s="159"/>
      <c r="F12" s="159"/>
      <c r="G12" s="159"/>
    </row>
    <row r="13" spans="1:13" x14ac:dyDescent="0.45">
      <c r="A13" s="36"/>
      <c r="B13" s="160"/>
      <c r="C13" s="37"/>
      <c r="D13" s="161"/>
      <c r="E13" s="35" t="s">
        <v>8</v>
      </c>
      <c r="F13" s="162"/>
      <c r="G13" s="163" t="s">
        <v>9</v>
      </c>
      <c r="H13" s="164"/>
      <c r="I13" s="36" t="s">
        <v>10</v>
      </c>
      <c r="J13" s="164"/>
      <c r="K13" s="38" t="s">
        <v>11</v>
      </c>
      <c r="L13" s="38"/>
      <c r="M13" s="160"/>
    </row>
    <row r="14" spans="1:13" ht="16.5" customHeight="1" x14ac:dyDescent="0.45">
      <c r="A14" s="39"/>
      <c r="B14" s="40"/>
      <c r="C14" s="41" t="s">
        <v>12</v>
      </c>
      <c r="D14" s="42"/>
      <c r="E14" s="43" t="s">
        <v>13</v>
      </c>
      <c r="F14" s="44"/>
      <c r="G14" s="45"/>
      <c r="H14" s="44"/>
      <c r="I14" s="45"/>
      <c r="J14" s="44"/>
      <c r="K14" s="45" t="s">
        <v>14</v>
      </c>
      <c r="L14" s="46"/>
      <c r="M14" s="40" t="s">
        <v>1</v>
      </c>
    </row>
    <row r="15" spans="1:13" ht="29.5" x14ac:dyDescent="0.45">
      <c r="A15" s="47" t="s">
        <v>0</v>
      </c>
      <c r="B15" s="72" t="s">
        <v>15</v>
      </c>
      <c r="C15" s="55" t="s">
        <v>16</v>
      </c>
      <c r="D15" s="40" t="s">
        <v>17</v>
      </c>
      <c r="E15" s="72" t="s">
        <v>18</v>
      </c>
      <c r="F15" s="35" t="s">
        <v>2</v>
      </c>
      <c r="G15" s="40" t="s">
        <v>19</v>
      </c>
      <c r="H15" s="35" t="s">
        <v>2</v>
      </c>
      <c r="I15" s="40" t="s">
        <v>19</v>
      </c>
      <c r="J15" s="35" t="s">
        <v>2</v>
      </c>
      <c r="K15" s="40" t="s">
        <v>19</v>
      </c>
      <c r="L15" s="35" t="s">
        <v>2</v>
      </c>
      <c r="M15" s="40"/>
    </row>
    <row r="16" spans="1:13" x14ac:dyDescent="0.45">
      <c r="A16" s="45"/>
      <c r="B16" s="48"/>
      <c r="C16" s="49"/>
      <c r="D16" s="42"/>
      <c r="E16" s="48"/>
      <c r="F16" s="49"/>
      <c r="G16" s="48" t="s">
        <v>20</v>
      </c>
      <c r="H16" s="49"/>
      <c r="I16" s="48" t="s">
        <v>20</v>
      </c>
      <c r="J16" s="49"/>
      <c r="K16" s="48" t="s">
        <v>20</v>
      </c>
      <c r="L16" s="49"/>
      <c r="M16" s="48"/>
    </row>
    <row r="17" spans="1:28" x14ac:dyDescent="0.45">
      <c r="A17" s="50" t="s">
        <v>21</v>
      </c>
      <c r="B17" s="206" t="s">
        <v>22</v>
      </c>
      <c r="C17" s="77" t="s">
        <v>23</v>
      </c>
      <c r="D17" s="50" t="s">
        <v>24</v>
      </c>
      <c r="E17" s="206" t="s">
        <v>25</v>
      </c>
      <c r="F17" s="78" t="s">
        <v>26</v>
      </c>
      <c r="G17" s="77" t="s">
        <v>27</v>
      </c>
      <c r="H17" s="50" t="s">
        <v>28</v>
      </c>
      <c r="I17" s="206" t="s">
        <v>29</v>
      </c>
      <c r="J17" s="77" t="s">
        <v>30</v>
      </c>
      <c r="K17" s="206" t="s">
        <v>31</v>
      </c>
      <c r="L17" s="50" t="s">
        <v>32</v>
      </c>
      <c r="M17" s="206" t="s">
        <v>33</v>
      </c>
    </row>
    <row r="18" spans="1:28" s="69" customFormat="1" ht="16" x14ac:dyDescent="0.45">
      <c r="A18" s="165"/>
      <c r="B18" s="67"/>
      <c r="C18" s="166" t="s">
        <v>148</v>
      </c>
      <c r="D18" s="67"/>
      <c r="E18" s="167"/>
      <c r="F18" s="68"/>
      <c r="G18" s="168"/>
      <c r="H18" s="68"/>
      <c r="I18" s="168"/>
      <c r="J18" s="68"/>
      <c r="K18" s="168"/>
      <c r="L18" s="68"/>
      <c r="M18" s="168"/>
    </row>
    <row r="19" spans="1:28" s="149" customFormat="1" ht="32" x14ac:dyDescent="0.35">
      <c r="A19" s="148">
        <v>1</v>
      </c>
      <c r="B19" s="149" t="s">
        <v>149</v>
      </c>
      <c r="C19" s="148" t="s">
        <v>150</v>
      </c>
      <c r="D19" s="149" t="s">
        <v>37</v>
      </c>
      <c r="E19" s="155"/>
      <c r="F19" s="261">
        <f>94.7*0.3</f>
        <v>28.41</v>
      </c>
      <c r="G19" s="134"/>
      <c r="H19" s="135"/>
      <c r="I19" s="134"/>
      <c r="J19" s="135"/>
      <c r="K19" s="150"/>
      <c r="M19" s="150"/>
      <c r="AA19" s="149" t="s">
        <v>151</v>
      </c>
      <c r="AB19" s="149">
        <f>64.7+30</f>
        <v>94.7</v>
      </c>
    </row>
    <row r="20" spans="1:28" s="137" customFormat="1" ht="16" x14ac:dyDescent="0.45">
      <c r="A20" s="136"/>
      <c r="B20" s="262"/>
      <c r="C20" s="136" t="s">
        <v>34</v>
      </c>
      <c r="D20" s="136" t="s">
        <v>35</v>
      </c>
      <c r="E20" s="138">
        <v>10.199999999999999</v>
      </c>
      <c r="F20" s="140">
        <f>F19*E20</f>
        <v>289.78199999999998</v>
      </c>
      <c r="G20" s="139"/>
      <c r="H20" s="141"/>
      <c r="I20" s="154"/>
      <c r="J20" s="147"/>
      <c r="K20" s="154"/>
      <c r="L20" s="147"/>
      <c r="M20" s="139">
        <f>H20</f>
        <v>0</v>
      </c>
    </row>
    <row r="21" spans="1:28" s="137" customFormat="1" ht="16" x14ac:dyDescent="0.45">
      <c r="A21" s="136"/>
      <c r="C21" s="136" t="s">
        <v>36</v>
      </c>
      <c r="D21" s="137" t="s">
        <v>7</v>
      </c>
      <c r="E21" s="138">
        <v>0.15</v>
      </c>
      <c r="F21" s="140">
        <f>F19*E21</f>
        <v>4.2614999999999998</v>
      </c>
      <c r="G21" s="132"/>
      <c r="H21" s="147"/>
      <c r="I21" s="154"/>
      <c r="J21" s="147"/>
      <c r="K21" s="139"/>
      <c r="L21" s="141"/>
      <c r="M21" s="139">
        <f>L21</f>
        <v>0</v>
      </c>
    </row>
    <row r="22" spans="1:28" s="137" customFormat="1" ht="16" x14ac:dyDescent="0.45">
      <c r="A22" s="136"/>
      <c r="C22" s="136" t="s">
        <v>152</v>
      </c>
      <c r="D22" s="137" t="s">
        <v>37</v>
      </c>
      <c r="E22" s="138">
        <v>0.98</v>
      </c>
      <c r="F22" s="140">
        <f>F19*E22</f>
        <v>27.841799999999999</v>
      </c>
      <c r="G22" s="139"/>
      <c r="H22" s="141"/>
      <c r="I22" s="139"/>
      <c r="J22" s="141"/>
      <c r="K22" s="154"/>
      <c r="L22" s="147"/>
      <c r="M22" s="139">
        <f>J22</f>
        <v>0</v>
      </c>
    </row>
    <row r="23" spans="1:28" s="137" customFormat="1" ht="16" x14ac:dyDescent="0.45">
      <c r="A23" s="136"/>
      <c r="C23" s="136" t="s">
        <v>153</v>
      </c>
      <c r="D23" s="137" t="s">
        <v>82</v>
      </c>
      <c r="E23" s="138">
        <v>3.5999999999999997E-2</v>
      </c>
      <c r="F23" s="140">
        <f>F19*E23</f>
        <v>1.0227599999999999</v>
      </c>
      <c r="G23" s="132"/>
      <c r="H23" s="147"/>
      <c r="I23" s="139"/>
      <c r="J23" s="141"/>
      <c r="K23" s="154"/>
      <c r="L23" s="147"/>
      <c r="M23" s="139">
        <f>J23</f>
        <v>0</v>
      </c>
    </row>
    <row r="24" spans="1:28" s="137" customFormat="1" ht="16" x14ac:dyDescent="0.45">
      <c r="A24" s="142"/>
      <c r="B24" s="143"/>
      <c r="C24" s="142" t="s">
        <v>87</v>
      </c>
      <c r="D24" s="143" t="s">
        <v>7</v>
      </c>
      <c r="E24" s="263">
        <v>0.09</v>
      </c>
      <c r="F24" s="145">
        <f>F19*E24</f>
        <v>2.5568999999999997</v>
      </c>
      <c r="G24" s="185"/>
      <c r="H24" s="156"/>
      <c r="I24" s="146"/>
      <c r="J24" s="151"/>
      <c r="K24" s="157"/>
      <c r="L24" s="156"/>
      <c r="M24" s="146">
        <f>J24</f>
        <v>0</v>
      </c>
    </row>
    <row r="25" spans="1:28" s="137" customFormat="1" ht="32" x14ac:dyDescent="0.45">
      <c r="A25" s="258">
        <v>2</v>
      </c>
      <c r="B25" s="289" t="s">
        <v>182</v>
      </c>
      <c r="C25" s="148" t="s">
        <v>180</v>
      </c>
      <c r="D25" s="289" t="s">
        <v>37</v>
      </c>
      <c r="E25" s="290"/>
      <c r="F25" s="291">
        <v>200</v>
      </c>
      <c r="G25" s="132"/>
      <c r="H25" s="133"/>
      <c r="I25" s="139"/>
      <c r="K25" s="132"/>
      <c r="L25" s="133"/>
      <c r="M25" s="245"/>
      <c r="AA25" s="137" t="s">
        <v>151</v>
      </c>
      <c r="AB25" s="137">
        <v>64.7</v>
      </c>
    </row>
    <row r="26" spans="1:28" s="137" customFormat="1" ht="16" x14ac:dyDescent="0.45">
      <c r="A26" s="136"/>
      <c r="B26" s="136"/>
      <c r="C26" s="136" t="s">
        <v>34</v>
      </c>
      <c r="D26" s="289" t="s">
        <v>37</v>
      </c>
      <c r="E26" s="138">
        <v>1</v>
      </c>
      <c r="F26" s="140">
        <f>F25*E26</f>
        <v>200</v>
      </c>
      <c r="G26" s="139"/>
      <c r="H26" s="141"/>
      <c r="I26" s="154"/>
      <c r="J26" s="147"/>
      <c r="K26" s="154"/>
      <c r="L26" s="147"/>
      <c r="M26" s="139">
        <f>H26</f>
        <v>0</v>
      </c>
    </row>
    <row r="27" spans="1:28" s="207" customFormat="1" ht="16" x14ac:dyDescent="0.45">
      <c r="A27" s="136"/>
      <c r="B27" s="136"/>
      <c r="C27" s="136" t="s">
        <v>36</v>
      </c>
      <c r="D27" s="136" t="s">
        <v>7</v>
      </c>
      <c r="E27" s="138">
        <v>9.7799999999999998E-2</v>
      </c>
      <c r="F27" s="140">
        <f>F25*E27</f>
        <v>19.559999999999999</v>
      </c>
      <c r="G27" s="132"/>
      <c r="H27" s="147"/>
      <c r="I27" s="154"/>
      <c r="J27" s="147"/>
      <c r="K27" s="139"/>
      <c r="L27" s="141"/>
      <c r="M27" s="139">
        <f>L27</f>
        <v>0</v>
      </c>
    </row>
    <row r="28" spans="1:28" s="207" customFormat="1" ht="16" x14ac:dyDescent="0.45">
      <c r="A28" s="136"/>
      <c r="B28" s="137"/>
      <c r="C28" s="136" t="s">
        <v>181</v>
      </c>
      <c r="D28" s="137" t="s">
        <v>37</v>
      </c>
      <c r="E28" s="152">
        <v>1</v>
      </c>
      <c r="F28" s="140">
        <f>F26*E28</f>
        <v>200</v>
      </c>
      <c r="G28" s="132"/>
      <c r="H28" s="147"/>
      <c r="I28" s="139"/>
      <c r="J28" s="141"/>
      <c r="K28" s="154"/>
      <c r="L28" s="147"/>
      <c r="M28" s="139">
        <f>J28</f>
        <v>0</v>
      </c>
    </row>
    <row r="29" spans="1:28" s="137" customFormat="1" ht="16" x14ac:dyDescent="0.45">
      <c r="A29" s="136"/>
      <c r="C29" s="136" t="s">
        <v>154</v>
      </c>
      <c r="D29" s="137" t="s">
        <v>155</v>
      </c>
      <c r="E29" s="152">
        <v>0.19</v>
      </c>
      <c r="F29" s="140">
        <f>F25*E29</f>
        <v>38</v>
      </c>
      <c r="G29" s="132"/>
      <c r="H29" s="147"/>
      <c r="I29" s="139"/>
      <c r="J29" s="141"/>
      <c r="K29" s="154"/>
      <c r="L29" s="147"/>
      <c r="M29" s="139">
        <f>J29</f>
        <v>0</v>
      </c>
    </row>
    <row r="30" spans="1:28" s="207" customFormat="1" ht="16" x14ac:dyDescent="0.45">
      <c r="A30" s="142"/>
      <c r="B30" s="143"/>
      <c r="C30" s="142" t="s">
        <v>87</v>
      </c>
      <c r="D30" s="143" t="s">
        <v>7</v>
      </c>
      <c r="E30" s="263">
        <v>5.5599999999999997E-2</v>
      </c>
      <c r="F30" s="145">
        <f>F25*E30</f>
        <v>11.12</v>
      </c>
      <c r="G30" s="185"/>
      <c r="H30" s="156"/>
      <c r="I30" s="146"/>
      <c r="J30" s="151"/>
      <c r="K30" s="157"/>
      <c r="L30" s="156"/>
      <c r="M30" s="146">
        <f>J30</f>
        <v>0</v>
      </c>
    </row>
    <row r="31" spans="1:28" s="149" customFormat="1" ht="32" x14ac:dyDescent="0.35">
      <c r="A31" s="148">
        <v>3</v>
      </c>
      <c r="B31" s="149" t="s">
        <v>200</v>
      </c>
      <c r="C31" s="148" t="s">
        <v>201</v>
      </c>
      <c r="D31" s="149" t="s">
        <v>37</v>
      </c>
      <c r="E31" s="155"/>
      <c r="F31" s="183">
        <v>391.2</v>
      </c>
      <c r="G31" s="150"/>
      <c r="I31" s="134"/>
      <c r="J31" s="135"/>
      <c r="K31" s="134"/>
      <c r="L31" s="135"/>
      <c r="M31" s="259"/>
      <c r="Q31" s="183"/>
      <c r="S31" s="183"/>
    </row>
    <row r="32" spans="1:28" s="137" customFormat="1" ht="16" x14ac:dyDescent="0.45">
      <c r="A32" s="136"/>
      <c r="B32" s="136"/>
      <c r="C32" s="136" t="s">
        <v>34</v>
      </c>
      <c r="D32" s="136" t="s">
        <v>35</v>
      </c>
      <c r="E32" s="138">
        <v>0.93</v>
      </c>
      <c r="F32" s="140">
        <f>F31*E32</f>
        <v>363.81600000000003</v>
      </c>
      <c r="G32" s="139"/>
      <c r="H32" s="141"/>
      <c r="I32" s="154"/>
      <c r="J32" s="147"/>
      <c r="K32" s="154"/>
      <c r="L32" s="147"/>
      <c r="M32" s="139">
        <f>H32</f>
        <v>0</v>
      </c>
    </row>
    <row r="33" spans="1:13" s="137" customFormat="1" ht="16" x14ac:dyDescent="0.45">
      <c r="A33" s="136"/>
      <c r="C33" s="136" t="s">
        <v>36</v>
      </c>
      <c r="D33" s="137" t="s">
        <v>7</v>
      </c>
      <c r="E33" s="152">
        <v>2.5999999999999999E-2</v>
      </c>
      <c r="F33" s="140">
        <f>F31*E33</f>
        <v>10.171199999999999</v>
      </c>
      <c r="G33" s="132"/>
      <c r="H33" s="147"/>
      <c r="I33" s="154"/>
      <c r="J33" s="147"/>
      <c r="K33" s="139"/>
      <c r="L33" s="141"/>
      <c r="M33" s="139">
        <f>L33</f>
        <v>0</v>
      </c>
    </row>
    <row r="34" spans="1:13" s="276" customFormat="1" x14ac:dyDescent="0.45">
      <c r="A34" s="136"/>
      <c r="B34" s="184"/>
      <c r="C34" s="136" t="s">
        <v>153</v>
      </c>
      <c r="D34" s="137" t="s">
        <v>82</v>
      </c>
      <c r="E34" s="152">
        <v>2.5499999999999998E-2</v>
      </c>
      <c r="F34" s="140">
        <f>F31*E34</f>
        <v>9.9755999999999982</v>
      </c>
      <c r="G34" s="132"/>
      <c r="H34" s="147"/>
      <c r="I34" s="139"/>
      <c r="J34" s="141"/>
      <c r="K34" s="154"/>
      <c r="L34" s="147"/>
      <c r="M34" s="139">
        <f>J34</f>
        <v>0</v>
      </c>
    </row>
    <row r="35" spans="1:13" s="207" customFormat="1" ht="16" x14ac:dyDescent="0.45">
      <c r="A35" s="142"/>
      <c r="B35" s="304" t="s">
        <v>202</v>
      </c>
      <c r="C35" s="142" t="s">
        <v>203</v>
      </c>
      <c r="D35" s="142" t="s">
        <v>79</v>
      </c>
      <c r="E35" s="144">
        <v>2.4E-2</v>
      </c>
      <c r="F35" s="145">
        <f>F31*E35</f>
        <v>9.3887999999999998</v>
      </c>
      <c r="G35" s="185"/>
      <c r="H35" s="156"/>
      <c r="I35" s="146"/>
      <c r="J35" s="151"/>
      <c r="K35" s="146"/>
      <c r="L35" s="151"/>
      <c r="M35" s="146">
        <f>L35</f>
        <v>0</v>
      </c>
    </row>
    <row r="36" spans="1:13" s="137" customFormat="1" ht="16" x14ac:dyDescent="0.45">
      <c r="A36" s="136">
        <v>4</v>
      </c>
      <c r="B36" s="136" t="s">
        <v>204</v>
      </c>
      <c r="C36" s="136" t="s">
        <v>205</v>
      </c>
      <c r="D36" s="137" t="s">
        <v>37</v>
      </c>
      <c r="E36" s="138"/>
      <c r="F36" s="140">
        <f>F31</f>
        <v>391.2</v>
      </c>
      <c r="G36" s="132"/>
      <c r="H36" s="133"/>
      <c r="I36" s="139"/>
      <c r="K36" s="132"/>
      <c r="L36" s="133"/>
      <c r="M36" s="139"/>
    </row>
    <row r="37" spans="1:13" s="137" customFormat="1" ht="16" x14ac:dyDescent="0.45">
      <c r="A37" s="136"/>
      <c r="C37" s="136" t="s">
        <v>34</v>
      </c>
      <c r="D37" s="136" t="s">
        <v>35</v>
      </c>
      <c r="E37" s="138">
        <v>0.13900000000000001</v>
      </c>
      <c r="F37" s="140">
        <f>F36*E37</f>
        <v>54.376800000000003</v>
      </c>
      <c r="G37" s="139"/>
      <c r="H37" s="141"/>
      <c r="I37" s="154"/>
      <c r="J37" s="147"/>
      <c r="K37" s="154"/>
      <c r="L37" s="147"/>
      <c r="M37" s="139">
        <f>H37</f>
        <v>0</v>
      </c>
    </row>
    <row r="38" spans="1:13" s="137" customFormat="1" ht="16" x14ac:dyDescent="0.45">
      <c r="A38" s="136"/>
      <c r="C38" s="136" t="s">
        <v>36</v>
      </c>
      <c r="D38" s="137" t="s">
        <v>7</v>
      </c>
      <c r="E38" s="138">
        <v>7.0000000000000001E-3</v>
      </c>
      <c r="F38" s="140">
        <f>F36*E38</f>
        <v>2.7383999999999999</v>
      </c>
      <c r="G38" s="132"/>
      <c r="H38" s="147"/>
      <c r="I38" s="154"/>
      <c r="J38" s="147"/>
      <c r="K38" s="139"/>
      <c r="L38" s="141"/>
      <c r="M38" s="139">
        <f>L38</f>
        <v>0</v>
      </c>
    </row>
    <row r="39" spans="1:13" s="137" customFormat="1" ht="16" x14ac:dyDescent="0.45">
      <c r="A39" s="136"/>
      <c r="C39" s="136" t="s">
        <v>206</v>
      </c>
      <c r="D39" s="137" t="s">
        <v>39</v>
      </c>
      <c r="E39" s="138">
        <v>0.69</v>
      </c>
      <c r="F39" s="140">
        <f>F36*E39</f>
        <v>269.928</v>
      </c>
      <c r="G39" s="139"/>
      <c r="H39" s="141"/>
      <c r="I39" s="139"/>
      <c r="J39" s="141"/>
      <c r="K39" s="154"/>
      <c r="L39" s="147"/>
      <c r="M39" s="139">
        <f>J39</f>
        <v>0</v>
      </c>
    </row>
    <row r="40" spans="1:13" s="137" customFormat="1" ht="16" x14ac:dyDescent="0.45">
      <c r="A40" s="136"/>
      <c r="C40" s="136" t="s">
        <v>207</v>
      </c>
      <c r="D40" s="137" t="s">
        <v>39</v>
      </c>
      <c r="E40" s="138">
        <v>0.12</v>
      </c>
      <c r="F40" s="140">
        <f>F36*E40</f>
        <v>46.943999999999996</v>
      </c>
      <c r="G40" s="132"/>
      <c r="H40" s="147"/>
      <c r="I40" s="139"/>
      <c r="J40" s="141"/>
      <c r="K40" s="154"/>
      <c r="L40" s="147"/>
      <c r="M40" s="139">
        <f>J40</f>
        <v>0</v>
      </c>
    </row>
    <row r="41" spans="1:13" s="137" customFormat="1" ht="16" x14ac:dyDescent="0.45">
      <c r="A41" s="136"/>
      <c r="C41" s="136" t="s">
        <v>208</v>
      </c>
      <c r="D41" s="137" t="s">
        <v>39</v>
      </c>
      <c r="E41" s="152">
        <v>0.15</v>
      </c>
      <c r="F41" s="140">
        <f>F36*E41</f>
        <v>58.679999999999993</v>
      </c>
      <c r="G41" s="132"/>
      <c r="H41" s="147"/>
      <c r="I41" s="139"/>
      <c r="J41" s="141"/>
      <c r="K41" s="154"/>
      <c r="L41" s="147"/>
      <c r="M41" s="139">
        <f>J41</f>
        <v>0</v>
      </c>
    </row>
    <row r="42" spans="1:13" s="137" customFormat="1" ht="16" x14ac:dyDescent="0.45">
      <c r="A42" s="142"/>
      <c r="B42" s="143"/>
      <c r="C42" s="142" t="s">
        <v>87</v>
      </c>
      <c r="D42" s="143" t="s">
        <v>7</v>
      </c>
      <c r="E42" s="263">
        <v>3.3999999999999998E-3</v>
      </c>
      <c r="F42" s="145">
        <f>F36*E42</f>
        <v>1.3300799999999999</v>
      </c>
      <c r="G42" s="185"/>
      <c r="H42" s="156"/>
      <c r="I42" s="146"/>
      <c r="J42" s="151"/>
      <c r="K42" s="157"/>
      <c r="L42" s="156"/>
      <c r="M42" s="146">
        <f>J42</f>
        <v>0</v>
      </c>
    </row>
    <row r="43" spans="1:13" s="149" customFormat="1" ht="32" x14ac:dyDescent="0.35">
      <c r="A43" s="148">
        <v>5</v>
      </c>
      <c r="B43" s="148" t="s">
        <v>209</v>
      </c>
      <c r="C43" s="148" t="s">
        <v>210</v>
      </c>
      <c r="D43" s="149" t="s">
        <v>82</v>
      </c>
      <c r="E43" s="155"/>
      <c r="F43" s="183">
        <f>F36*0.3</f>
        <v>117.35999999999999</v>
      </c>
      <c r="G43" s="134"/>
      <c r="H43" s="135"/>
      <c r="I43" s="150"/>
      <c r="K43" s="134"/>
      <c r="L43" s="135"/>
      <c r="M43" s="150"/>
    </row>
    <row r="44" spans="1:13" s="137" customFormat="1" ht="16" x14ac:dyDescent="0.45">
      <c r="A44" s="136"/>
      <c r="C44" s="136" t="s">
        <v>34</v>
      </c>
      <c r="D44" s="136" t="s">
        <v>35</v>
      </c>
      <c r="E44" s="138">
        <v>3.36</v>
      </c>
      <c r="F44" s="141">
        <f>F43*E44</f>
        <v>394.32959999999991</v>
      </c>
      <c r="G44" s="139"/>
      <c r="H44" s="141"/>
      <c r="I44" s="154"/>
      <c r="J44" s="147"/>
      <c r="K44" s="154"/>
      <c r="L44" s="147"/>
      <c r="M44" s="139">
        <f>H44</f>
        <v>0</v>
      </c>
    </row>
    <row r="45" spans="1:13" s="207" customFormat="1" ht="16" x14ac:dyDescent="0.45">
      <c r="A45" s="136"/>
      <c r="B45" s="137"/>
      <c r="C45" s="136" t="s">
        <v>36</v>
      </c>
      <c r="D45" s="137" t="s">
        <v>7</v>
      </c>
      <c r="E45" s="138">
        <v>0.92</v>
      </c>
      <c r="F45" s="140">
        <f>F43*E45</f>
        <v>107.9712</v>
      </c>
      <c r="G45" s="132"/>
      <c r="H45" s="147"/>
      <c r="I45" s="154"/>
      <c r="J45" s="147"/>
      <c r="K45" s="139"/>
      <c r="L45" s="141"/>
      <c r="M45" s="139">
        <f>L45</f>
        <v>0</v>
      </c>
    </row>
    <row r="46" spans="1:13" s="137" customFormat="1" ht="16" x14ac:dyDescent="0.45">
      <c r="A46" s="136"/>
      <c r="B46" s="184"/>
      <c r="C46" s="136" t="s">
        <v>211</v>
      </c>
      <c r="D46" s="137" t="s">
        <v>82</v>
      </c>
      <c r="E46" s="138">
        <v>0.11</v>
      </c>
      <c r="F46" s="140">
        <f>F43*E46</f>
        <v>12.909599999999999</v>
      </c>
      <c r="G46" s="132"/>
      <c r="H46" s="147"/>
      <c r="I46" s="139"/>
      <c r="J46" s="141"/>
      <c r="K46" s="154"/>
      <c r="L46" s="147"/>
      <c r="M46" s="139">
        <f>J46</f>
        <v>0</v>
      </c>
    </row>
    <row r="47" spans="1:13" s="137" customFormat="1" ht="16" x14ac:dyDescent="0.45">
      <c r="A47" s="136"/>
      <c r="C47" s="136" t="s">
        <v>213</v>
      </c>
      <c r="D47" s="137" t="s">
        <v>212</v>
      </c>
      <c r="E47" s="138">
        <v>41.386000000000003</v>
      </c>
      <c r="F47" s="141">
        <f>F43*E47</f>
        <v>4857.0609599999998</v>
      </c>
      <c r="G47" s="132"/>
      <c r="H47" s="147"/>
      <c r="I47" s="139"/>
      <c r="J47" s="141"/>
      <c r="K47" s="154"/>
      <c r="L47" s="147"/>
      <c r="M47" s="139">
        <f>J47</f>
        <v>0</v>
      </c>
    </row>
    <row r="48" spans="1:13" s="137" customFormat="1" ht="16" x14ac:dyDescent="0.45">
      <c r="A48" s="142"/>
      <c r="B48" s="143"/>
      <c r="C48" s="142" t="s">
        <v>87</v>
      </c>
      <c r="D48" s="143" t="s">
        <v>7</v>
      </c>
      <c r="E48" s="144">
        <v>0.16</v>
      </c>
      <c r="F48" s="145">
        <f>F43*E48</f>
        <v>18.7776</v>
      </c>
      <c r="G48" s="185"/>
      <c r="H48" s="156"/>
      <c r="I48" s="146"/>
      <c r="J48" s="151"/>
      <c r="K48" s="157"/>
      <c r="L48" s="156"/>
      <c r="M48" s="146">
        <f>J48</f>
        <v>0</v>
      </c>
    </row>
    <row r="49" spans="1:13" s="69" customFormat="1" ht="16" x14ac:dyDescent="0.45">
      <c r="A49" s="165"/>
      <c r="B49" s="67"/>
      <c r="C49" s="166" t="s">
        <v>156</v>
      </c>
      <c r="D49" s="67"/>
      <c r="E49" s="167"/>
      <c r="F49" s="68"/>
      <c r="G49" s="168"/>
      <c r="H49" s="68"/>
      <c r="I49" s="168"/>
      <c r="J49" s="68"/>
      <c r="K49" s="168"/>
      <c r="L49" s="68"/>
      <c r="M49" s="168"/>
    </row>
    <row r="50" spans="1:13" s="137" customFormat="1" ht="16" x14ac:dyDescent="0.45">
      <c r="A50" s="136">
        <v>1</v>
      </c>
      <c r="B50" s="136" t="s">
        <v>157</v>
      </c>
      <c r="C50" s="136" t="s">
        <v>158</v>
      </c>
      <c r="D50" s="137" t="s">
        <v>37</v>
      </c>
      <c r="E50" s="138"/>
      <c r="F50" s="140">
        <f>68+10.5</f>
        <v>78.5</v>
      </c>
      <c r="G50" s="132"/>
      <c r="H50" s="133"/>
      <c r="I50" s="139"/>
      <c r="K50" s="132"/>
      <c r="L50" s="133"/>
      <c r="M50" s="264"/>
    </row>
    <row r="51" spans="1:13" s="207" customFormat="1" ht="16" x14ac:dyDescent="0.45">
      <c r="A51" s="136"/>
      <c r="C51" s="136" t="s">
        <v>34</v>
      </c>
      <c r="D51" s="136" t="s">
        <v>35</v>
      </c>
      <c r="E51" s="138">
        <v>7.65</v>
      </c>
      <c r="F51" s="140">
        <f>F50*E51</f>
        <v>600.52499999999998</v>
      </c>
      <c r="G51" s="139"/>
      <c r="H51" s="141"/>
      <c r="I51" s="154"/>
      <c r="J51" s="147"/>
      <c r="K51" s="154"/>
      <c r="L51" s="147"/>
      <c r="M51" s="139">
        <f>H51</f>
        <v>0</v>
      </c>
    </row>
    <row r="52" spans="1:13" s="207" customFormat="1" ht="16" x14ac:dyDescent="0.45">
      <c r="A52" s="136"/>
      <c r="B52" s="137"/>
      <c r="C52" s="136" t="s">
        <v>36</v>
      </c>
      <c r="D52" s="137" t="s">
        <v>7</v>
      </c>
      <c r="E52" s="138">
        <v>0.34799999999999998</v>
      </c>
      <c r="F52" s="140">
        <f>F50*E52</f>
        <v>27.317999999999998</v>
      </c>
      <c r="G52" s="132"/>
      <c r="H52" s="147"/>
      <c r="I52" s="154"/>
      <c r="J52" s="147"/>
      <c r="K52" s="139"/>
      <c r="L52" s="141"/>
      <c r="M52" s="139">
        <f>L52</f>
        <v>0</v>
      </c>
    </row>
    <row r="53" spans="1:13" s="207" customFormat="1" ht="16" x14ac:dyDescent="0.45">
      <c r="A53" s="136"/>
      <c r="B53" s="184" t="s">
        <v>159</v>
      </c>
      <c r="C53" s="136" t="s">
        <v>160</v>
      </c>
      <c r="D53" s="137" t="s">
        <v>79</v>
      </c>
      <c r="E53" s="138">
        <f>(3.64+15.6)/100</f>
        <v>0.19239999999999999</v>
      </c>
      <c r="F53" s="140">
        <f>F50*E53</f>
        <v>15.103399999999999</v>
      </c>
      <c r="G53" s="132"/>
      <c r="H53" s="147"/>
      <c r="I53" s="154"/>
      <c r="J53" s="147"/>
      <c r="K53" s="139"/>
      <c r="L53" s="141"/>
      <c r="M53" s="139">
        <f>L53</f>
        <v>0</v>
      </c>
    </row>
    <row r="54" spans="1:13" s="260" customFormat="1" ht="16" x14ac:dyDescent="0.35">
      <c r="A54" s="148"/>
      <c r="B54" s="149"/>
      <c r="C54" s="148" t="s">
        <v>161</v>
      </c>
      <c r="D54" s="149" t="s">
        <v>37</v>
      </c>
      <c r="E54" s="155">
        <v>1</v>
      </c>
      <c r="F54" s="183">
        <f>F50*E54</f>
        <v>78.5</v>
      </c>
      <c r="G54" s="134"/>
      <c r="H54" s="265"/>
      <c r="I54" s="150"/>
      <c r="J54" s="261"/>
      <c r="K54" s="266"/>
      <c r="L54" s="265"/>
      <c r="M54" s="150">
        <f>J54</f>
        <v>0</v>
      </c>
    </row>
    <row r="55" spans="1:13" s="137" customFormat="1" ht="16" x14ac:dyDescent="0.45">
      <c r="A55" s="142"/>
      <c r="B55" s="143"/>
      <c r="C55" s="142" t="s">
        <v>87</v>
      </c>
      <c r="D55" s="143" t="s">
        <v>7</v>
      </c>
      <c r="E55" s="263">
        <v>0.65600000000000003</v>
      </c>
      <c r="F55" s="145">
        <f>F50*E55</f>
        <v>51.496000000000002</v>
      </c>
      <c r="G55" s="185"/>
      <c r="H55" s="156"/>
      <c r="I55" s="146"/>
      <c r="J55" s="151"/>
      <c r="K55" s="157"/>
      <c r="L55" s="156"/>
      <c r="M55" s="146">
        <f>J55</f>
        <v>0</v>
      </c>
    </row>
    <row r="56" spans="1:13" s="137" customFormat="1" ht="16" x14ac:dyDescent="0.45">
      <c r="A56" s="136">
        <v>2</v>
      </c>
      <c r="B56" s="136" t="s">
        <v>162</v>
      </c>
      <c r="C56" s="136" t="s">
        <v>163</v>
      </c>
      <c r="D56" s="137" t="s">
        <v>37</v>
      </c>
      <c r="E56" s="138"/>
      <c r="F56" s="140">
        <v>3.2</v>
      </c>
      <c r="G56" s="132"/>
      <c r="H56" s="133"/>
      <c r="I56" s="139"/>
      <c r="K56" s="132"/>
      <c r="L56" s="133"/>
      <c r="M56" s="264"/>
    </row>
    <row r="57" spans="1:13" s="207" customFormat="1" ht="16" x14ac:dyDescent="0.45">
      <c r="A57" s="136"/>
      <c r="C57" s="136" t="s">
        <v>34</v>
      </c>
      <c r="D57" s="136" t="s">
        <v>35</v>
      </c>
      <c r="E57" s="138">
        <v>2.72</v>
      </c>
      <c r="F57" s="140">
        <f>F56*E57</f>
        <v>8.7040000000000006</v>
      </c>
      <c r="G57" s="139"/>
      <c r="H57" s="141"/>
      <c r="I57" s="154"/>
      <c r="J57" s="147"/>
      <c r="K57" s="154"/>
      <c r="L57" s="147"/>
      <c r="M57" s="139">
        <f>H57</f>
        <v>0</v>
      </c>
    </row>
    <row r="58" spans="1:13" s="260" customFormat="1" ht="32" x14ac:dyDescent="0.35">
      <c r="A58" s="267"/>
      <c r="B58" s="268"/>
      <c r="C58" s="267" t="s">
        <v>164</v>
      </c>
      <c r="D58" s="268" t="s">
        <v>37</v>
      </c>
      <c r="E58" s="269">
        <v>1</v>
      </c>
      <c r="F58" s="270">
        <f>F56*E58</f>
        <v>3.2</v>
      </c>
      <c r="G58" s="271"/>
      <c r="H58" s="272"/>
      <c r="I58" s="273"/>
      <c r="J58" s="274"/>
      <c r="K58" s="275"/>
      <c r="L58" s="272"/>
      <c r="M58" s="273">
        <f>J58</f>
        <v>0</v>
      </c>
    </row>
    <row r="59" spans="1:13" s="276" customFormat="1" x14ac:dyDescent="0.45">
      <c r="A59" s="136">
        <v>3</v>
      </c>
      <c r="B59" s="136" t="s">
        <v>165</v>
      </c>
      <c r="C59" s="136" t="s">
        <v>166</v>
      </c>
      <c r="D59" s="137" t="s">
        <v>37</v>
      </c>
      <c r="E59" s="138"/>
      <c r="F59" s="140">
        <v>9.1999999999999993</v>
      </c>
      <c r="G59" s="132"/>
      <c r="H59" s="133"/>
      <c r="I59" s="132"/>
      <c r="J59" s="133"/>
      <c r="K59" s="132"/>
      <c r="L59" s="133"/>
      <c r="M59" s="132"/>
    </row>
    <row r="60" spans="1:13" s="276" customFormat="1" x14ac:dyDescent="0.45">
      <c r="A60" s="136"/>
      <c r="C60" s="136" t="s">
        <v>34</v>
      </c>
      <c r="D60" s="136" t="s">
        <v>35</v>
      </c>
      <c r="E60" s="138">
        <v>2.72</v>
      </c>
      <c r="F60" s="140">
        <f>F59*E60</f>
        <v>25.024000000000001</v>
      </c>
      <c r="G60" s="139"/>
      <c r="H60" s="137"/>
      <c r="I60" s="132"/>
      <c r="J60" s="133"/>
      <c r="K60" s="132"/>
      <c r="L60" s="133"/>
      <c r="M60" s="264">
        <f>H60</f>
        <v>0</v>
      </c>
    </row>
    <row r="61" spans="1:13" s="276" customFormat="1" x14ac:dyDescent="0.45">
      <c r="A61" s="142"/>
      <c r="B61" s="277"/>
      <c r="C61" s="142" t="s">
        <v>167</v>
      </c>
      <c r="D61" s="143" t="s">
        <v>37</v>
      </c>
      <c r="E61" s="144">
        <v>1</v>
      </c>
      <c r="F61" s="145">
        <f>F59*E61</f>
        <v>9.1999999999999993</v>
      </c>
      <c r="G61" s="185"/>
      <c r="H61" s="186"/>
      <c r="I61" s="146"/>
      <c r="J61" s="143"/>
      <c r="K61" s="185"/>
      <c r="L61" s="186"/>
      <c r="M61" s="278">
        <f>J61</f>
        <v>0</v>
      </c>
    </row>
    <row r="62" spans="1:13" s="260" customFormat="1" ht="27.75" customHeight="1" x14ac:dyDescent="0.35">
      <c r="A62" s="148">
        <v>4</v>
      </c>
      <c r="B62" s="148" t="s">
        <v>168</v>
      </c>
      <c r="C62" s="148" t="s">
        <v>169</v>
      </c>
      <c r="D62" s="149" t="s">
        <v>37</v>
      </c>
      <c r="E62" s="155"/>
      <c r="F62" s="183">
        <v>2.5</v>
      </c>
      <c r="G62" s="134"/>
      <c r="H62" s="135"/>
      <c r="I62" s="150"/>
      <c r="J62" s="149"/>
      <c r="K62" s="134"/>
      <c r="L62" s="135"/>
      <c r="M62" s="150"/>
    </row>
    <row r="63" spans="1:13" s="207" customFormat="1" ht="16" x14ac:dyDescent="0.45">
      <c r="A63" s="136"/>
      <c r="C63" s="136" t="s">
        <v>34</v>
      </c>
      <c r="D63" s="149" t="s">
        <v>37</v>
      </c>
      <c r="E63" s="138">
        <v>1</v>
      </c>
      <c r="F63" s="140">
        <f>F62*E63</f>
        <v>2.5</v>
      </c>
      <c r="G63" s="139"/>
      <c r="H63" s="141"/>
      <c r="I63" s="154"/>
      <c r="J63" s="147"/>
      <c r="K63" s="154"/>
      <c r="L63" s="147"/>
      <c r="M63" s="139">
        <f>H63</f>
        <v>0</v>
      </c>
    </row>
    <row r="64" spans="1:13" s="207" customFormat="1" ht="16" x14ac:dyDescent="0.45">
      <c r="A64" s="136"/>
      <c r="B64" s="137"/>
      <c r="C64" s="136" t="s">
        <v>36</v>
      </c>
      <c r="D64" s="137" t="s">
        <v>7</v>
      </c>
      <c r="E64" s="138">
        <v>0.51600000000000001</v>
      </c>
      <c r="F64" s="140">
        <f>F62*E64</f>
        <v>1.29</v>
      </c>
      <c r="G64" s="132"/>
      <c r="H64" s="147"/>
      <c r="I64" s="154"/>
      <c r="J64" s="147"/>
      <c r="K64" s="139"/>
      <c r="L64" s="141"/>
      <c r="M64" s="139">
        <f>L64</f>
        <v>0</v>
      </c>
    </row>
    <row r="65" spans="1:13" s="207" customFormat="1" ht="16" x14ac:dyDescent="0.45">
      <c r="A65" s="136"/>
      <c r="B65" s="184"/>
      <c r="C65" s="136" t="s">
        <v>170</v>
      </c>
      <c r="D65" s="137" t="s">
        <v>37</v>
      </c>
      <c r="E65" s="138">
        <v>1</v>
      </c>
      <c r="F65" s="140">
        <f>F62*E65</f>
        <v>2.5</v>
      </c>
      <c r="G65" s="132"/>
      <c r="H65" s="147"/>
      <c r="I65" s="139"/>
      <c r="J65" s="141"/>
      <c r="K65" s="154"/>
      <c r="L65" s="147"/>
      <c r="M65" s="139">
        <f>J65</f>
        <v>0</v>
      </c>
    </row>
    <row r="66" spans="1:13" s="207" customFormat="1" ht="16" x14ac:dyDescent="0.45">
      <c r="A66" s="142"/>
      <c r="B66" s="143"/>
      <c r="C66" s="142" t="s">
        <v>87</v>
      </c>
      <c r="D66" s="143" t="s">
        <v>7</v>
      </c>
      <c r="E66" s="263">
        <v>5.3999999999999999E-2</v>
      </c>
      <c r="F66" s="145">
        <f>F62*E66</f>
        <v>0.13500000000000001</v>
      </c>
      <c r="G66" s="185"/>
      <c r="H66" s="156"/>
      <c r="I66" s="146"/>
      <c r="J66" s="151"/>
      <c r="K66" s="157"/>
      <c r="L66" s="156"/>
      <c r="M66" s="146">
        <f>J66</f>
        <v>0</v>
      </c>
    </row>
    <row r="67" spans="1:13" s="69" customFormat="1" ht="16" x14ac:dyDescent="0.45">
      <c r="A67" s="165"/>
      <c r="B67" s="67"/>
      <c r="C67" s="166" t="s">
        <v>171</v>
      </c>
      <c r="D67" s="67"/>
      <c r="E67" s="167"/>
      <c r="F67" s="68"/>
      <c r="G67" s="168"/>
      <c r="H67" s="68"/>
      <c r="I67" s="168"/>
      <c r="J67" s="68"/>
      <c r="K67" s="168"/>
      <c r="L67" s="68"/>
      <c r="M67" s="168"/>
    </row>
    <row r="68" spans="1:13" s="149" customFormat="1" ht="16" x14ac:dyDescent="0.35">
      <c r="A68" s="279">
        <v>1</v>
      </c>
      <c r="B68" s="280" t="s">
        <v>197</v>
      </c>
      <c r="C68" s="148" t="s">
        <v>199</v>
      </c>
      <c r="D68" s="280" t="s">
        <v>103</v>
      </c>
      <c r="E68" s="148"/>
      <c r="F68" s="261">
        <f>F71/100</f>
        <v>2.7450000000000001</v>
      </c>
      <c r="G68" s="148"/>
      <c r="H68" s="148"/>
      <c r="I68" s="150"/>
      <c r="K68" s="134"/>
      <c r="L68" s="135"/>
      <c r="M68" s="150"/>
    </row>
    <row r="69" spans="1:13" s="137" customFormat="1" ht="16" x14ac:dyDescent="0.45">
      <c r="A69" s="136"/>
      <c r="B69" s="136"/>
      <c r="C69" s="136" t="s">
        <v>185</v>
      </c>
      <c r="D69" s="136" t="s">
        <v>35</v>
      </c>
      <c r="E69" s="138">
        <f>4.48+38.3</f>
        <v>42.78</v>
      </c>
      <c r="F69" s="141">
        <f>F68*E69</f>
        <v>117.4311</v>
      </c>
      <c r="G69" s="139"/>
      <c r="H69" s="141"/>
      <c r="I69" s="154"/>
      <c r="J69" s="147"/>
      <c r="K69" s="154"/>
      <c r="L69" s="147"/>
      <c r="M69" s="139">
        <f>H69</f>
        <v>0</v>
      </c>
    </row>
    <row r="70" spans="1:13" s="137" customFormat="1" ht="16" x14ac:dyDescent="0.45">
      <c r="A70" s="281"/>
      <c r="B70" s="143"/>
      <c r="C70" s="142" t="s">
        <v>198</v>
      </c>
      <c r="D70" s="143" t="s">
        <v>82</v>
      </c>
      <c r="E70" s="282">
        <v>20</v>
      </c>
      <c r="F70" s="151">
        <f>F68*E70</f>
        <v>54.900000000000006</v>
      </c>
      <c r="G70" s="142"/>
      <c r="H70" s="146"/>
      <c r="I70" s="146"/>
      <c r="J70" s="151"/>
      <c r="K70" s="157"/>
      <c r="L70" s="156"/>
      <c r="M70" s="146">
        <f>J70</f>
        <v>0</v>
      </c>
    </row>
    <row r="71" spans="1:13" s="149" customFormat="1" ht="32" x14ac:dyDescent="0.35">
      <c r="A71" s="279">
        <v>2</v>
      </c>
      <c r="B71" s="149" t="s">
        <v>172</v>
      </c>
      <c r="C71" s="148" t="s">
        <v>173</v>
      </c>
      <c r="D71" s="293" t="s">
        <v>37</v>
      </c>
      <c r="E71" s="150"/>
      <c r="F71" s="261">
        <v>274.5</v>
      </c>
      <c r="G71" s="148"/>
      <c r="H71" s="148"/>
      <c r="I71" s="150"/>
      <c r="K71" s="134"/>
      <c r="L71" s="135"/>
      <c r="M71" s="150"/>
    </row>
    <row r="72" spans="1:13" s="137" customFormat="1" ht="16" x14ac:dyDescent="0.45">
      <c r="A72" s="142"/>
      <c r="B72" s="142"/>
      <c r="C72" s="142" t="s">
        <v>34</v>
      </c>
      <c r="D72" s="267" t="s">
        <v>37</v>
      </c>
      <c r="E72" s="144">
        <v>1</v>
      </c>
      <c r="F72" s="151">
        <f>F71*E72</f>
        <v>274.5</v>
      </c>
      <c r="G72" s="146"/>
      <c r="H72" s="151"/>
      <c r="I72" s="157"/>
      <c r="J72" s="156"/>
      <c r="K72" s="157"/>
      <c r="L72" s="156"/>
      <c r="M72" s="146">
        <f>H72</f>
        <v>0</v>
      </c>
    </row>
    <row r="73" spans="1:13" s="149" customFormat="1" ht="16" x14ac:dyDescent="0.35">
      <c r="A73" s="279">
        <v>3</v>
      </c>
      <c r="B73" s="280" t="s">
        <v>174</v>
      </c>
      <c r="C73" s="148" t="s">
        <v>175</v>
      </c>
      <c r="D73" s="280" t="s">
        <v>103</v>
      </c>
      <c r="E73" s="148"/>
      <c r="F73" s="183">
        <f>274.5/100</f>
        <v>2.7450000000000001</v>
      </c>
      <c r="G73" s="148"/>
      <c r="H73" s="148"/>
      <c r="I73" s="150"/>
      <c r="K73" s="134"/>
      <c r="L73" s="135"/>
      <c r="M73" s="150"/>
    </row>
    <row r="74" spans="1:13" s="137" customFormat="1" ht="16" x14ac:dyDescent="0.45">
      <c r="A74" s="136"/>
      <c r="B74" s="136"/>
      <c r="C74" s="136" t="s">
        <v>34</v>
      </c>
      <c r="D74" s="136" t="s">
        <v>37</v>
      </c>
      <c r="E74" s="138">
        <v>100</v>
      </c>
      <c r="F74" s="141">
        <f>F73*E74</f>
        <v>274.5</v>
      </c>
      <c r="G74" s="139"/>
      <c r="H74" s="141"/>
      <c r="I74" s="154"/>
      <c r="J74" s="147"/>
      <c r="K74" s="154"/>
      <c r="L74" s="147"/>
      <c r="M74" s="139">
        <f>H74</f>
        <v>0</v>
      </c>
    </row>
    <row r="75" spans="1:13" s="137" customFormat="1" ht="16" x14ac:dyDescent="0.45">
      <c r="A75" s="281"/>
      <c r="B75" s="143" t="s">
        <v>176</v>
      </c>
      <c r="C75" s="142" t="s">
        <v>177</v>
      </c>
      <c r="D75" s="143" t="s">
        <v>37</v>
      </c>
      <c r="E75" s="282">
        <v>100</v>
      </c>
      <c r="F75" s="151">
        <f>F73*E75</f>
        <v>274.5</v>
      </c>
      <c r="G75" s="142"/>
      <c r="H75" s="146"/>
      <c r="I75" s="146"/>
      <c r="J75" s="151"/>
      <c r="K75" s="157"/>
      <c r="L75" s="156"/>
      <c r="M75" s="146">
        <f>J75</f>
        <v>0</v>
      </c>
    </row>
    <row r="76" spans="1:13" s="303" customFormat="1" ht="32" x14ac:dyDescent="0.45">
      <c r="A76" s="153">
        <v>4</v>
      </c>
      <c r="B76" s="296" t="s">
        <v>193</v>
      </c>
      <c r="C76" s="148" t="s">
        <v>195</v>
      </c>
      <c r="D76" s="297" t="s">
        <v>37</v>
      </c>
      <c r="E76" s="298"/>
      <c r="F76" s="299">
        <v>550</v>
      </c>
      <c r="G76" s="300"/>
      <c r="H76" s="301"/>
      <c r="I76" s="302"/>
      <c r="J76" s="297"/>
      <c r="K76" s="300"/>
      <c r="L76" s="301"/>
      <c r="M76" s="302"/>
    </row>
    <row r="77" spans="1:13" s="207" customFormat="1" ht="16" x14ac:dyDescent="0.45">
      <c r="A77" s="136"/>
      <c r="B77" s="208"/>
      <c r="C77" s="136" t="s">
        <v>185</v>
      </c>
      <c r="D77" s="136" t="s">
        <v>35</v>
      </c>
      <c r="E77" s="138">
        <v>0.74099999999999999</v>
      </c>
      <c r="F77" s="140">
        <f>F76*E77</f>
        <v>407.55</v>
      </c>
      <c r="G77" s="139"/>
      <c r="H77" s="141"/>
      <c r="I77" s="154"/>
      <c r="J77" s="147"/>
      <c r="K77" s="154"/>
      <c r="L77" s="147"/>
      <c r="M77" s="139">
        <f>H77</f>
        <v>0</v>
      </c>
    </row>
    <row r="78" spans="1:13" s="207" customFormat="1" ht="16" x14ac:dyDescent="0.45">
      <c r="A78" s="136"/>
      <c r="B78" s="137"/>
      <c r="C78" s="136" t="s">
        <v>186</v>
      </c>
      <c r="D78" s="137" t="s">
        <v>7</v>
      </c>
      <c r="E78" s="138">
        <v>1.7000000000000001E-2</v>
      </c>
      <c r="F78" s="140">
        <f>F76*E78</f>
        <v>9.3500000000000014</v>
      </c>
      <c r="G78" s="132"/>
      <c r="H78" s="147"/>
      <c r="I78" s="154"/>
      <c r="J78" s="147"/>
      <c r="K78" s="139"/>
      <c r="L78" s="141"/>
      <c r="M78" s="139">
        <f>L78</f>
        <v>0</v>
      </c>
    </row>
    <row r="79" spans="1:13" s="207" customFormat="1" ht="16" x14ac:dyDescent="0.45">
      <c r="A79" s="142"/>
      <c r="B79" s="277"/>
      <c r="C79" s="142" t="s">
        <v>194</v>
      </c>
      <c r="D79" s="143" t="s">
        <v>37</v>
      </c>
      <c r="E79" s="144">
        <v>1.01</v>
      </c>
      <c r="F79" s="145">
        <f>F76*E79</f>
        <v>555.5</v>
      </c>
      <c r="G79" s="185"/>
      <c r="H79" s="156"/>
      <c r="I79" s="146"/>
      <c r="J79" s="151"/>
      <c r="K79" s="157"/>
      <c r="L79" s="156"/>
      <c r="M79" s="146">
        <f>J79</f>
        <v>0</v>
      </c>
    </row>
    <row r="80" spans="1:13" s="149" customFormat="1" ht="32" x14ac:dyDescent="0.35">
      <c r="A80" s="148">
        <v>5</v>
      </c>
      <c r="B80" s="294" t="s">
        <v>189</v>
      </c>
      <c r="C80" s="148" t="s">
        <v>191</v>
      </c>
      <c r="D80" s="149" t="s">
        <v>37</v>
      </c>
      <c r="E80" s="155"/>
      <c r="F80" s="183">
        <v>550</v>
      </c>
      <c r="G80" s="134"/>
      <c r="H80" s="135"/>
      <c r="I80" s="134"/>
      <c r="J80" s="135"/>
      <c r="K80" s="134"/>
      <c r="L80" s="135"/>
      <c r="M80" s="134"/>
    </row>
    <row r="81" spans="1:254" s="137" customFormat="1" ht="16" x14ac:dyDescent="0.45">
      <c r="A81" s="136"/>
      <c r="C81" s="136" t="s">
        <v>34</v>
      </c>
      <c r="D81" s="136" t="s">
        <v>35</v>
      </c>
      <c r="E81" s="152">
        <v>7.4300000000000005E-2</v>
      </c>
      <c r="F81" s="140">
        <f>F80*E81</f>
        <v>40.865000000000002</v>
      </c>
      <c r="G81" s="139"/>
      <c r="H81" s="141"/>
      <c r="I81" s="132"/>
      <c r="J81" s="133"/>
      <c r="K81" s="132"/>
      <c r="L81" s="133"/>
      <c r="M81" s="139">
        <f>H81</f>
        <v>0</v>
      </c>
    </row>
    <row r="82" spans="1:254" s="207" customFormat="1" ht="16" x14ac:dyDescent="0.45">
      <c r="A82" s="136"/>
      <c r="B82" s="137"/>
      <c r="C82" s="136" t="s">
        <v>36</v>
      </c>
      <c r="D82" s="137" t="s">
        <v>7</v>
      </c>
      <c r="E82" s="152">
        <v>3.5000000000000001E-3</v>
      </c>
      <c r="F82" s="140">
        <f>F80*E82</f>
        <v>1.925</v>
      </c>
      <c r="G82" s="132"/>
      <c r="H82" s="133"/>
      <c r="I82" s="139"/>
      <c r="J82" s="137"/>
      <c r="K82" s="139"/>
      <c r="L82" s="141"/>
      <c r="M82" s="139">
        <f>L82</f>
        <v>0</v>
      </c>
    </row>
    <row r="83" spans="1:254" s="137" customFormat="1" ht="16" x14ac:dyDescent="0.45">
      <c r="A83" s="136"/>
      <c r="B83" s="295"/>
      <c r="C83" s="136" t="s">
        <v>190</v>
      </c>
      <c r="D83" s="137" t="s">
        <v>39</v>
      </c>
      <c r="E83" s="138">
        <v>0.5</v>
      </c>
      <c r="F83" s="140">
        <f>F80*E83</f>
        <v>275</v>
      </c>
      <c r="G83" s="132"/>
      <c r="H83" s="133"/>
      <c r="I83" s="139"/>
      <c r="K83" s="132"/>
      <c r="L83" s="133"/>
      <c r="M83" s="139">
        <f>J83</f>
        <v>0</v>
      </c>
    </row>
    <row r="84" spans="1:254" s="137" customFormat="1" ht="16" x14ac:dyDescent="0.45">
      <c r="A84" s="142"/>
      <c r="B84" s="143"/>
      <c r="C84" s="142" t="s">
        <v>192</v>
      </c>
      <c r="D84" s="143" t="s">
        <v>37</v>
      </c>
      <c r="E84" s="144">
        <v>1.1100000000000001</v>
      </c>
      <c r="F84" s="145">
        <f>F80*E84</f>
        <v>610.5</v>
      </c>
      <c r="G84" s="185"/>
      <c r="H84" s="186"/>
      <c r="I84" s="146"/>
      <c r="J84" s="143"/>
      <c r="K84" s="185"/>
      <c r="L84" s="186"/>
      <c r="M84" s="146">
        <f>J84</f>
        <v>0</v>
      </c>
    </row>
    <row r="85" spans="1:254" s="149" customFormat="1" ht="16" x14ac:dyDescent="0.35">
      <c r="A85" s="148">
        <v>6</v>
      </c>
      <c r="B85" s="149" t="s">
        <v>184</v>
      </c>
      <c r="C85" s="148" t="s">
        <v>188</v>
      </c>
      <c r="D85" s="149" t="s">
        <v>103</v>
      </c>
      <c r="E85" s="155"/>
      <c r="F85" s="183">
        <v>0.25600000000000001</v>
      </c>
      <c r="G85" s="134"/>
      <c r="H85" s="135"/>
      <c r="I85" s="134"/>
      <c r="J85" s="135"/>
      <c r="K85" s="150"/>
      <c r="M85" s="148"/>
    </row>
    <row r="86" spans="1:254" s="137" customFormat="1" ht="16" x14ac:dyDescent="0.45">
      <c r="A86" s="136"/>
      <c r="B86" s="136"/>
      <c r="C86" s="136" t="s">
        <v>185</v>
      </c>
      <c r="D86" s="136" t="s">
        <v>35</v>
      </c>
      <c r="E86" s="138">
        <v>765</v>
      </c>
      <c r="F86" s="140">
        <f>F85*E86</f>
        <v>195.84</v>
      </c>
      <c r="G86" s="139"/>
      <c r="H86" s="141"/>
      <c r="I86" s="154"/>
      <c r="J86" s="147"/>
      <c r="K86" s="154"/>
      <c r="L86" s="147"/>
      <c r="M86" s="139">
        <f>H86</f>
        <v>0</v>
      </c>
    </row>
    <row r="87" spans="1:254" s="137" customFormat="1" ht="16" x14ac:dyDescent="0.45">
      <c r="A87" s="136"/>
      <c r="C87" s="136" t="s">
        <v>186</v>
      </c>
      <c r="D87" s="137" t="s">
        <v>7</v>
      </c>
      <c r="E87" s="138">
        <v>34.799999999999997</v>
      </c>
      <c r="F87" s="140">
        <f>F85*E87</f>
        <v>8.9087999999999994</v>
      </c>
      <c r="G87" s="132"/>
      <c r="H87" s="147"/>
      <c r="I87" s="139"/>
      <c r="J87" s="141"/>
      <c r="K87" s="139"/>
      <c r="L87" s="141"/>
      <c r="M87" s="139">
        <f>L87</f>
        <v>0</v>
      </c>
    </row>
    <row r="88" spans="1:254" s="207" customFormat="1" ht="16" x14ac:dyDescent="0.45">
      <c r="A88" s="136"/>
      <c r="B88" s="137"/>
      <c r="C88" s="136" t="s">
        <v>196</v>
      </c>
      <c r="D88" s="137" t="s">
        <v>37</v>
      </c>
      <c r="E88" s="138">
        <v>100</v>
      </c>
      <c r="F88" s="140">
        <f>F85*E88</f>
        <v>25.6</v>
      </c>
      <c r="G88" s="132"/>
      <c r="H88" s="147"/>
      <c r="I88" s="139"/>
      <c r="J88" s="141"/>
      <c r="K88" s="154"/>
      <c r="L88" s="147"/>
      <c r="M88" s="139">
        <f>J88</f>
        <v>0</v>
      </c>
    </row>
    <row r="89" spans="1:254" s="207" customFormat="1" ht="16" x14ac:dyDescent="0.45">
      <c r="A89" s="142"/>
      <c r="B89" s="143"/>
      <c r="C89" s="142" t="s">
        <v>187</v>
      </c>
      <c r="D89" s="143" t="s">
        <v>7</v>
      </c>
      <c r="E89" s="144">
        <v>65.599999999999994</v>
      </c>
      <c r="F89" s="145">
        <f>F85*E89</f>
        <v>16.793599999999998</v>
      </c>
      <c r="G89" s="185"/>
      <c r="H89" s="156"/>
      <c r="I89" s="146"/>
      <c r="J89" s="151"/>
      <c r="K89" s="157"/>
      <c r="L89" s="156"/>
      <c r="M89" s="146">
        <f>J89</f>
        <v>0</v>
      </c>
    </row>
    <row r="90" spans="1:254" x14ac:dyDescent="0.45">
      <c r="A90" s="165"/>
      <c r="B90" s="165"/>
      <c r="C90" s="166" t="s">
        <v>1</v>
      </c>
      <c r="D90" s="166"/>
      <c r="E90" s="165"/>
      <c r="F90" s="165"/>
      <c r="G90" s="165"/>
      <c r="H90" s="283">
        <f>SUM(H19:H89)</f>
        <v>0</v>
      </c>
      <c r="I90" s="283"/>
      <c r="J90" s="283">
        <f>SUM(J19:J89)</f>
        <v>0</v>
      </c>
      <c r="K90" s="283"/>
      <c r="L90" s="283">
        <f>SUM(L19:L89)</f>
        <v>0</v>
      </c>
      <c r="M90" s="283">
        <f>SUM(M19:M89)</f>
        <v>0</v>
      </c>
    </row>
    <row r="91" spans="1:254" x14ac:dyDescent="0.45">
      <c r="A91" s="165"/>
      <c r="B91" s="165"/>
      <c r="C91" s="165" t="s">
        <v>178</v>
      </c>
      <c r="D91" s="187">
        <v>0.03</v>
      </c>
      <c r="E91" s="188"/>
      <c r="F91" s="188"/>
      <c r="G91" s="189"/>
      <c r="H91" s="284"/>
      <c r="I91" s="284"/>
      <c r="J91" s="284">
        <f>J90*D91</f>
        <v>0</v>
      </c>
      <c r="K91" s="284"/>
      <c r="L91" s="284"/>
      <c r="M91" s="284">
        <f t="shared" ref="M91:M96" si="0">SUM(H91:L91)</f>
        <v>0</v>
      </c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1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1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  <c r="IT91" s="51"/>
    </row>
    <row r="92" spans="1:254" x14ac:dyDescent="0.45">
      <c r="A92" s="165"/>
      <c r="B92" s="165"/>
      <c r="C92" s="166" t="s">
        <v>1</v>
      </c>
      <c r="D92" s="166"/>
      <c r="E92" s="165"/>
      <c r="F92" s="165"/>
      <c r="G92" s="165"/>
      <c r="H92" s="283">
        <f>H90+H91</f>
        <v>0</v>
      </c>
      <c r="I92" s="283"/>
      <c r="J92" s="283">
        <f>J90+J91</f>
        <v>0</v>
      </c>
      <c r="K92" s="283"/>
      <c r="L92" s="283">
        <f>L90+L91</f>
        <v>0</v>
      </c>
      <c r="M92" s="283">
        <f>SUM(H92:L92)</f>
        <v>0</v>
      </c>
    </row>
    <row r="93" spans="1:254" x14ac:dyDescent="0.45">
      <c r="A93" s="165"/>
      <c r="B93" s="165"/>
      <c r="C93" s="165" t="s">
        <v>40</v>
      </c>
      <c r="D93" s="187">
        <v>0.1</v>
      </c>
      <c r="E93" s="188"/>
      <c r="F93" s="188"/>
      <c r="G93" s="189"/>
      <c r="H93" s="284">
        <f>H92*D93</f>
        <v>0</v>
      </c>
      <c r="I93" s="284"/>
      <c r="J93" s="284">
        <f>J92*D93</f>
        <v>0</v>
      </c>
      <c r="K93" s="284"/>
      <c r="L93" s="284">
        <f>L92*D93</f>
        <v>0</v>
      </c>
      <c r="M93" s="284">
        <f t="shared" si="0"/>
        <v>0</v>
      </c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  <c r="IT93" s="51"/>
    </row>
    <row r="94" spans="1:254" x14ac:dyDescent="0.45">
      <c r="A94" s="165"/>
      <c r="B94" s="165"/>
      <c r="C94" s="166" t="s">
        <v>1</v>
      </c>
      <c r="D94" s="166"/>
      <c r="E94" s="165"/>
      <c r="F94" s="165"/>
      <c r="G94" s="165"/>
      <c r="H94" s="283">
        <f>H92+H93</f>
        <v>0</v>
      </c>
      <c r="I94" s="283"/>
      <c r="J94" s="283">
        <f>J92+J93</f>
        <v>0</v>
      </c>
      <c r="K94" s="283"/>
      <c r="L94" s="283">
        <f>L92+L93</f>
        <v>0</v>
      </c>
      <c r="M94" s="283">
        <f t="shared" si="0"/>
        <v>0</v>
      </c>
    </row>
    <row r="95" spans="1:254" x14ac:dyDescent="0.45">
      <c r="A95" s="165"/>
      <c r="B95" s="165"/>
      <c r="C95" s="165" t="s">
        <v>41</v>
      </c>
      <c r="D95" s="187">
        <v>0.08</v>
      </c>
      <c r="E95" s="188"/>
      <c r="F95" s="188"/>
      <c r="G95" s="189"/>
      <c r="H95" s="284">
        <f>H94*D95</f>
        <v>0</v>
      </c>
      <c r="I95" s="284"/>
      <c r="J95" s="284">
        <f>J94*D95</f>
        <v>0</v>
      </c>
      <c r="K95" s="284"/>
      <c r="L95" s="284">
        <f>L94*D95</f>
        <v>0</v>
      </c>
      <c r="M95" s="284">
        <f t="shared" si="0"/>
        <v>0</v>
      </c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</row>
    <row r="96" spans="1:254" x14ac:dyDescent="0.45">
      <c r="A96" s="165"/>
      <c r="B96" s="165"/>
      <c r="C96" s="166" t="s">
        <v>1</v>
      </c>
      <c r="D96" s="166"/>
      <c r="E96" s="165"/>
      <c r="F96" s="165"/>
      <c r="G96" s="165"/>
      <c r="H96" s="283">
        <f>H94+H95</f>
        <v>0</v>
      </c>
      <c r="I96" s="283"/>
      <c r="J96" s="283">
        <f>J94+J95</f>
        <v>0</v>
      </c>
      <c r="K96" s="283"/>
      <c r="L96" s="283">
        <f>L94+L95</f>
        <v>0</v>
      </c>
      <c r="M96" s="283">
        <f t="shared" si="0"/>
        <v>0</v>
      </c>
    </row>
    <row r="97" spans="1:254" x14ac:dyDescent="0.45">
      <c r="B97" s="59"/>
      <c r="C97" s="59"/>
      <c r="F97" s="60"/>
      <c r="G97" s="59"/>
      <c r="H97" s="59"/>
      <c r="J97" s="59"/>
      <c r="K97" s="59"/>
      <c r="L97" s="59"/>
      <c r="M97" s="59"/>
      <c r="N97" s="250"/>
      <c r="O97" s="63"/>
      <c r="P97" s="63"/>
      <c r="Q97" s="63"/>
      <c r="R97" s="285"/>
      <c r="S97" s="89"/>
      <c r="T97" s="63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</row>
    <row r="98" spans="1:254" x14ac:dyDescent="0.45">
      <c r="A98" s="51"/>
      <c r="B98" s="51"/>
      <c r="C98" s="51"/>
      <c r="D98" s="51"/>
      <c r="E98" s="190"/>
      <c r="F98" s="191"/>
      <c r="G98" s="41"/>
      <c r="H98" s="41"/>
      <c r="I98" s="52"/>
      <c r="J98" s="51"/>
      <c r="K98" s="41"/>
      <c r="L98" s="41"/>
      <c r="M98" s="52"/>
      <c r="N98" s="63"/>
      <c r="O98" s="63"/>
      <c r="P98" s="63"/>
      <c r="Q98" s="63"/>
      <c r="R98" s="63"/>
      <c r="S98" s="63"/>
      <c r="T98" s="63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  <c r="IT98" s="51"/>
    </row>
    <row r="99" spans="1:254" x14ac:dyDescent="0.45">
      <c r="A99" s="51"/>
      <c r="B99" s="51"/>
      <c r="C99" s="51"/>
      <c r="D99" s="51"/>
      <c r="E99" s="190"/>
      <c r="F99" s="191"/>
      <c r="G99" s="41"/>
      <c r="H99" s="41"/>
      <c r="I99" s="52"/>
      <c r="J99" s="51"/>
      <c r="K99" s="41"/>
      <c r="L99" s="41"/>
      <c r="M99" s="52"/>
      <c r="N99" s="105"/>
      <c r="O99" s="69"/>
      <c r="P99" s="105"/>
      <c r="Q99" s="69"/>
      <c r="R99" s="69"/>
      <c r="S99" s="69"/>
      <c r="T99" s="2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1"/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1"/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51"/>
      <c r="HQ99" s="51"/>
      <c r="HR99" s="51"/>
      <c r="HS99" s="51"/>
      <c r="HT99" s="51"/>
      <c r="HU99" s="51"/>
      <c r="HV99" s="51"/>
      <c r="HW99" s="51"/>
      <c r="HX99" s="51"/>
      <c r="HY99" s="51"/>
      <c r="HZ99" s="51"/>
      <c r="IA99" s="51"/>
      <c r="IB99" s="51"/>
      <c r="IC99" s="51"/>
      <c r="ID99" s="51"/>
      <c r="IE99" s="51"/>
      <c r="IF99" s="51"/>
      <c r="IG99" s="51"/>
      <c r="IH99" s="51"/>
      <c r="II99" s="51"/>
      <c r="IJ99" s="51"/>
      <c r="IK99" s="51"/>
      <c r="IL99" s="51"/>
      <c r="IM99" s="51"/>
      <c r="IN99" s="51"/>
      <c r="IO99" s="51"/>
      <c r="IP99" s="51"/>
      <c r="IQ99" s="51"/>
      <c r="IR99" s="51"/>
      <c r="IS99" s="51"/>
      <c r="IT99" s="51"/>
    </row>
    <row r="100" spans="1:254" s="71" customFormat="1" x14ac:dyDescent="0.45">
      <c r="A100" s="70"/>
      <c r="B100" s="4" t="s">
        <v>71</v>
      </c>
      <c r="F100" s="4"/>
      <c r="J100" s="4" t="s">
        <v>72</v>
      </c>
      <c r="N100" s="252"/>
      <c r="O100" s="63"/>
      <c r="P100" s="286"/>
      <c r="Q100" s="63"/>
      <c r="R100" s="63"/>
      <c r="S100" s="63"/>
      <c r="T100" s="63"/>
    </row>
    <row r="101" spans="1:254" s="51" customFormat="1" ht="16" x14ac:dyDescent="0.45">
      <c r="E101" s="191"/>
      <c r="F101" s="191"/>
      <c r="G101" s="52"/>
      <c r="H101" s="41"/>
      <c r="I101" s="41"/>
      <c r="J101" s="41"/>
      <c r="K101" s="41"/>
      <c r="L101" s="41"/>
      <c r="M101" s="41"/>
      <c r="N101" s="63"/>
      <c r="O101" s="63"/>
      <c r="P101" s="63"/>
      <c r="Q101" s="63"/>
      <c r="R101" s="63"/>
      <c r="S101" s="63"/>
      <c r="T101" s="63"/>
    </row>
    <row r="102" spans="1:254" s="51" customFormat="1" ht="16" x14ac:dyDescent="0.45">
      <c r="E102" s="191"/>
      <c r="F102" s="191"/>
      <c r="G102" s="52"/>
      <c r="H102" s="192"/>
      <c r="I102" s="41"/>
      <c r="J102" s="192"/>
      <c r="K102" s="41"/>
      <c r="L102" s="192"/>
      <c r="M102" s="192"/>
      <c r="N102" s="209"/>
      <c r="O102" s="170"/>
      <c r="P102" s="170"/>
      <c r="Q102" s="170"/>
      <c r="R102" s="105"/>
      <c r="S102" s="170"/>
      <c r="T102" s="170"/>
    </row>
    <row r="103" spans="1:254" s="51" customFormat="1" ht="16" x14ac:dyDescent="0.45">
      <c r="E103" s="191"/>
      <c r="F103" s="191"/>
      <c r="G103" s="52"/>
      <c r="H103" s="41"/>
      <c r="I103" s="41"/>
      <c r="J103" s="41"/>
      <c r="K103" s="41"/>
      <c r="L103" s="41"/>
      <c r="M103" s="41"/>
      <c r="N103" s="250"/>
      <c r="O103" s="63"/>
      <c r="P103" s="63"/>
      <c r="Q103" s="63"/>
      <c r="R103" s="250"/>
      <c r="S103" s="63"/>
      <c r="T103" s="63"/>
    </row>
    <row r="104" spans="1:254" s="51" customFormat="1" ht="16" x14ac:dyDescent="0.45">
      <c r="E104" s="191"/>
      <c r="F104" s="191"/>
      <c r="G104" s="52"/>
      <c r="H104" s="41"/>
      <c r="I104" s="41"/>
      <c r="J104" s="41"/>
      <c r="K104" s="41"/>
      <c r="L104" s="41"/>
      <c r="M104" s="41"/>
      <c r="N104" s="63"/>
      <c r="O104" s="63"/>
      <c r="P104" s="63"/>
      <c r="Q104" s="63"/>
      <c r="R104" s="89"/>
      <c r="S104" s="63"/>
      <c r="T104" s="89"/>
    </row>
    <row r="105" spans="1:254" s="51" customFormat="1" ht="16" x14ac:dyDescent="0.45">
      <c r="E105" s="191"/>
      <c r="F105" s="191"/>
      <c r="G105" s="52"/>
      <c r="H105" s="41"/>
      <c r="I105" s="41"/>
      <c r="J105" s="41"/>
      <c r="K105" s="41"/>
      <c r="L105" s="41"/>
      <c r="M105" s="41"/>
      <c r="N105" s="63"/>
      <c r="O105" s="63"/>
      <c r="P105" s="63"/>
      <c r="Q105" s="63"/>
      <c r="R105" s="63"/>
      <c r="S105" s="63"/>
      <c r="T105" s="63"/>
    </row>
    <row r="106" spans="1:254" s="69" customFormat="1" ht="16" x14ac:dyDescent="0.45">
      <c r="A106" s="51"/>
      <c r="B106" s="51"/>
      <c r="C106" s="51"/>
      <c r="D106" s="51"/>
      <c r="E106" s="191"/>
      <c r="F106" s="191"/>
      <c r="G106" s="52"/>
      <c r="H106" s="51"/>
      <c r="I106" s="41"/>
      <c r="J106" s="41"/>
      <c r="K106" s="41"/>
      <c r="L106" s="41"/>
      <c r="M106" s="41"/>
      <c r="N106" s="253"/>
      <c r="O106" s="82"/>
      <c r="P106" s="287"/>
      <c r="Q106" s="288"/>
      <c r="R106" s="82"/>
      <c r="S106" s="82"/>
      <c r="T106" s="82"/>
    </row>
    <row r="107" spans="1:254" s="51" customFormat="1" ht="16" x14ac:dyDescent="0.45">
      <c r="E107" s="191"/>
      <c r="F107" s="191"/>
      <c r="G107" s="52"/>
      <c r="I107" s="41"/>
      <c r="J107" s="41"/>
      <c r="K107" s="41"/>
      <c r="L107" s="41"/>
      <c r="M107" s="193"/>
      <c r="N107" s="63"/>
      <c r="O107" s="63"/>
      <c r="P107" s="63"/>
      <c r="Q107" s="63"/>
      <c r="R107" s="63"/>
      <c r="S107" s="63"/>
      <c r="T107" s="63"/>
    </row>
    <row r="108" spans="1:254" s="51" customFormat="1" ht="16" x14ac:dyDescent="0.45">
      <c r="E108" s="191"/>
      <c r="F108" s="191"/>
      <c r="G108" s="41"/>
      <c r="H108" s="41"/>
      <c r="I108" s="41"/>
      <c r="J108" s="41"/>
      <c r="K108" s="52"/>
      <c r="M108" s="193"/>
      <c r="N108" s="170"/>
      <c r="O108" s="170"/>
      <c r="P108" s="170"/>
      <c r="Q108" s="170"/>
      <c r="R108" s="170"/>
      <c r="S108" s="204"/>
      <c r="T108" s="170"/>
    </row>
    <row r="109" spans="1:254" s="51" customFormat="1" ht="16" x14ac:dyDescent="0.45">
      <c r="B109" s="58"/>
      <c r="E109" s="191"/>
      <c r="F109" s="191"/>
      <c r="G109" s="41"/>
      <c r="H109" s="41"/>
      <c r="I109" s="52"/>
      <c r="K109" s="41"/>
      <c r="L109" s="41"/>
      <c r="M109" s="193"/>
      <c r="N109" s="250"/>
      <c r="O109" s="63"/>
      <c r="P109" s="63"/>
      <c r="Q109" s="63"/>
      <c r="R109" s="250"/>
      <c r="S109" s="63"/>
      <c r="T109" s="63"/>
    </row>
    <row r="110" spans="1:254" s="51" customFormat="1" ht="16" x14ac:dyDescent="0.45">
      <c r="E110" s="191"/>
      <c r="F110" s="191"/>
      <c r="G110" s="52"/>
      <c r="H110" s="41"/>
      <c r="I110" s="52"/>
      <c r="K110" s="41"/>
      <c r="L110" s="41"/>
      <c r="M110" s="52"/>
      <c r="N110" s="63"/>
      <c r="O110" s="63"/>
      <c r="P110" s="63"/>
      <c r="Q110" s="63"/>
      <c r="R110" s="63"/>
      <c r="S110" s="63"/>
      <c r="T110" s="63"/>
    </row>
    <row r="111" spans="1:254" s="51" customFormat="1" ht="16" x14ac:dyDescent="0.45">
      <c r="E111" s="191"/>
      <c r="F111" s="191"/>
      <c r="G111" s="52"/>
      <c r="H111" s="41"/>
      <c r="I111" s="41"/>
      <c r="J111" s="41"/>
      <c r="K111" s="41"/>
      <c r="L111" s="41"/>
      <c r="M111" s="41"/>
      <c r="N111" s="63"/>
      <c r="O111" s="63"/>
      <c r="P111" s="63"/>
      <c r="Q111" s="63"/>
      <c r="R111" s="63"/>
      <c r="S111" s="63"/>
      <c r="T111" s="63"/>
    </row>
    <row r="112" spans="1:254" s="69" customFormat="1" ht="16" x14ac:dyDescent="0.45">
      <c r="A112" s="51"/>
      <c r="B112" s="51"/>
      <c r="C112" s="51"/>
      <c r="D112" s="51"/>
      <c r="E112" s="191"/>
      <c r="F112" s="191"/>
      <c r="G112" s="52"/>
      <c r="H112" s="51"/>
      <c r="I112" s="41"/>
      <c r="J112" s="41"/>
      <c r="K112" s="41"/>
      <c r="L112" s="41"/>
      <c r="M112" s="41"/>
      <c r="N112" s="105"/>
      <c r="P112" s="105"/>
    </row>
    <row r="113" spans="1:20" s="51" customFormat="1" ht="16" x14ac:dyDescent="0.45">
      <c r="E113" s="191"/>
      <c r="F113" s="191"/>
      <c r="G113" s="52"/>
      <c r="I113" s="41"/>
      <c r="J113" s="41"/>
      <c r="K113" s="41"/>
      <c r="L113" s="41"/>
      <c r="M113" s="193"/>
      <c r="N113" s="82"/>
      <c r="O113" s="82"/>
      <c r="P113" s="82"/>
      <c r="Q113" s="82"/>
      <c r="R113" s="82"/>
      <c r="S113" s="82"/>
      <c r="T113" s="82"/>
    </row>
    <row r="114" spans="1:20" s="51" customFormat="1" ht="16" x14ac:dyDescent="0.45">
      <c r="E114" s="191"/>
      <c r="F114" s="191"/>
      <c r="G114" s="41"/>
      <c r="H114" s="41"/>
      <c r="I114" s="41"/>
      <c r="J114" s="41"/>
      <c r="K114" s="52"/>
      <c r="M114" s="193"/>
      <c r="N114" s="63"/>
      <c r="O114" s="63"/>
      <c r="P114" s="63"/>
      <c r="Q114" s="63"/>
      <c r="R114" s="63"/>
      <c r="S114" s="63"/>
      <c r="T114" s="63"/>
    </row>
    <row r="115" spans="1:20" s="51" customFormat="1" ht="16" x14ac:dyDescent="0.45">
      <c r="B115" s="58"/>
      <c r="E115" s="191"/>
      <c r="F115" s="191"/>
      <c r="G115" s="41"/>
      <c r="H115" s="41"/>
      <c r="I115" s="52"/>
      <c r="K115" s="41"/>
      <c r="L115" s="41"/>
      <c r="M115" s="193"/>
    </row>
    <row r="116" spans="1:20" s="51" customFormat="1" ht="16" x14ac:dyDescent="0.45">
      <c r="E116" s="191"/>
      <c r="F116" s="191"/>
      <c r="G116" s="52"/>
      <c r="H116" s="41"/>
      <c r="I116" s="52"/>
      <c r="K116" s="41"/>
      <c r="L116" s="41"/>
      <c r="M116" s="52"/>
    </row>
    <row r="117" spans="1:20" s="51" customFormat="1" ht="16" x14ac:dyDescent="0.45">
      <c r="E117" s="191"/>
      <c r="F117" s="191"/>
      <c r="G117" s="52"/>
      <c r="H117" s="41"/>
      <c r="I117" s="41"/>
      <c r="J117" s="41"/>
      <c r="K117" s="41"/>
      <c r="L117" s="41"/>
      <c r="M117" s="41"/>
    </row>
    <row r="118" spans="1:20" s="51" customFormat="1" ht="16" x14ac:dyDescent="0.45">
      <c r="D118" s="58"/>
      <c r="E118" s="191"/>
      <c r="F118" s="191"/>
      <c r="G118" s="52"/>
      <c r="I118" s="41"/>
      <c r="J118" s="41"/>
      <c r="K118" s="41"/>
      <c r="L118" s="41"/>
      <c r="M118" s="41"/>
    </row>
    <row r="119" spans="1:20" s="51" customFormat="1" ht="16" x14ac:dyDescent="0.45">
      <c r="E119" s="191"/>
      <c r="F119" s="191"/>
      <c r="G119" s="52"/>
      <c r="I119" s="41"/>
      <c r="J119" s="41"/>
      <c r="K119" s="41"/>
      <c r="L119" s="41"/>
      <c r="M119" s="193"/>
    </row>
    <row r="120" spans="1:20" s="51" customFormat="1" ht="16" x14ac:dyDescent="0.45">
      <c r="E120" s="191"/>
      <c r="F120" s="191"/>
      <c r="G120" s="52"/>
      <c r="H120" s="193"/>
      <c r="I120" s="52"/>
      <c r="K120" s="41"/>
      <c r="L120" s="41"/>
      <c r="M120" s="193"/>
    </row>
    <row r="121" spans="1:20" s="51" customFormat="1" ht="16" x14ac:dyDescent="0.45">
      <c r="B121" s="58"/>
      <c r="E121" s="191"/>
      <c r="F121" s="191"/>
      <c r="G121" s="52"/>
      <c r="H121" s="193"/>
      <c r="I121" s="52"/>
      <c r="K121" s="41"/>
      <c r="L121" s="41"/>
      <c r="M121" s="194"/>
    </row>
    <row r="122" spans="1:20" s="51" customFormat="1" ht="16" x14ac:dyDescent="0.45">
      <c r="E122" s="191"/>
      <c r="F122" s="191"/>
      <c r="G122" s="52"/>
      <c r="H122" s="41"/>
      <c r="I122" s="41"/>
      <c r="J122" s="41"/>
      <c r="K122" s="41"/>
      <c r="L122" s="41"/>
      <c r="M122" s="41"/>
    </row>
    <row r="123" spans="1:20" s="51" customFormat="1" ht="16" x14ac:dyDescent="0.45">
      <c r="B123" s="58"/>
      <c r="C123" s="195"/>
      <c r="E123" s="191"/>
      <c r="F123" s="191"/>
      <c r="G123" s="52"/>
      <c r="I123" s="41"/>
      <c r="K123" s="41"/>
      <c r="M123" s="193"/>
    </row>
    <row r="124" spans="1:20" s="51" customFormat="1" ht="16" x14ac:dyDescent="0.45">
      <c r="E124" s="191"/>
      <c r="F124" s="191"/>
      <c r="G124" s="52"/>
      <c r="H124" s="41"/>
      <c r="I124" s="41"/>
      <c r="J124" s="41"/>
      <c r="K124" s="41"/>
      <c r="L124" s="41"/>
      <c r="M124" s="41"/>
    </row>
    <row r="125" spans="1:20" x14ac:dyDescent="0.4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20" s="51" customFormat="1" ht="16" x14ac:dyDescent="0.45">
      <c r="B126" s="58"/>
      <c r="C126" s="195"/>
      <c r="E126" s="191"/>
      <c r="F126" s="191"/>
      <c r="G126" s="52"/>
      <c r="I126" s="41"/>
      <c r="K126" s="41"/>
      <c r="M126" s="193"/>
    </row>
    <row r="127" spans="1:20" s="51" customFormat="1" ht="16" x14ac:dyDescent="0.45">
      <c r="E127" s="191"/>
      <c r="F127" s="191"/>
      <c r="G127" s="52"/>
      <c r="H127" s="41"/>
      <c r="I127" s="41"/>
      <c r="J127" s="41"/>
      <c r="K127" s="41"/>
      <c r="L127" s="41"/>
      <c r="M127" s="41"/>
    </row>
    <row r="128" spans="1:20" s="51" customFormat="1" ht="16" x14ac:dyDescent="0.45">
      <c r="B128" s="58"/>
      <c r="C128" s="195"/>
      <c r="E128" s="191"/>
      <c r="F128" s="191"/>
      <c r="G128" s="52"/>
      <c r="I128" s="41"/>
      <c r="K128" s="41"/>
      <c r="M128" s="193"/>
    </row>
    <row r="129" spans="1:13" s="51" customFormat="1" ht="16" x14ac:dyDescent="0.45">
      <c r="E129" s="191"/>
      <c r="F129" s="191"/>
      <c r="G129" s="52"/>
      <c r="H129" s="41"/>
      <c r="I129" s="41"/>
      <c r="J129" s="41"/>
      <c r="K129" s="41"/>
      <c r="L129" s="41"/>
      <c r="M129" s="41"/>
    </row>
    <row r="130" spans="1:13" s="51" customFormat="1" ht="16" x14ac:dyDescent="0.45">
      <c r="D130" s="58"/>
      <c r="E130" s="191"/>
      <c r="F130" s="191"/>
      <c r="G130" s="52"/>
      <c r="I130" s="41"/>
      <c r="J130" s="41"/>
      <c r="K130" s="41"/>
      <c r="L130" s="41"/>
      <c r="M130" s="41"/>
    </row>
    <row r="131" spans="1:13" s="51" customFormat="1" ht="16" x14ac:dyDescent="0.45">
      <c r="E131" s="191"/>
      <c r="F131" s="191"/>
      <c r="G131" s="52"/>
      <c r="I131" s="41"/>
      <c r="J131" s="41"/>
      <c r="K131" s="41"/>
      <c r="L131" s="41"/>
      <c r="M131" s="193"/>
    </row>
    <row r="132" spans="1:13" s="51" customFormat="1" ht="16" x14ac:dyDescent="0.45">
      <c r="E132" s="191"/>
      <c r="F132" s="191"/>
      <c r="G132" s="52"/>
      <c r="H132" s="193"/>
      <c r="I132" s="52"/>
      <c r="K132" s="41"/>
      <c r="L132" s="41"/>
      <c r="M132" s="193"/>
    </row>
    <row r="133" spans="1:13" s="51" customFormat="1" ht="16" x14ac:dyDescent="0.45">
      <c r="B133" s="58"/>
      <c r="E133" s="191"/>
      <c r="F133" s="191"/>
      <c r="G133" s="52"/>
      <c r="H133" s="193"/>
      <c r="I133" s="52"/>
      <c r="K133" s="41"/>
      <c r="L133" s="41"/>
      <c r="M133" s="193"/>
    </row>
    <row r="134" spans="1:13" s="51" customFormat="1" ht="16" x14ac:dyDescent="0.45">
      <c r="E134" s="191"/>
      <c r="F134" s="191"/>
      <c r="G134" s="52"/>
      <c r="H134" s="41"/>
      <c r="I134" s="41"/>
      <c r="J134" s="41"/>
      <c r="K134" s="41"/>
      <c r="L134" s="41"/>
      <c r="M134" s="41"/>
    </row>
    <row r="135" spans="1:13" x14ac:dyDescent="0.45">
      <c r="A135" s="51"/>
      <c r="B135" s="51"/>
      <c r="C135" s="51"/>
      <c r="D135" s="51"/>
      <c r="E135" s="191"/>
      <c r="F135" s="191"/>
      <c r="G135" s="52"/>
      <c r="H135" s="51"/>
      <c r="I135" s="41"/>
      <c r="J135" s="41"/>
      <c r="K135" s="41"/>
      <c r="L135" s="41"/>
      <c r="M135" s="41"/>
    </row>
    <row r="136" spans="1:13" x14ac:dyDescent="0.45">
      <c r="A136" s="51"/>
      <c r="B136" s="51"/>
      <c r="C136" s="51"/>
      <c r="D136" s="51"/>
      <c r="E136" s="191"/>
      <c r="F136" s="191"/>
      <c r="G136" s="52"/>
      <c r="H136" s="51"/>
      <c r="I136" s="41"/>
      <c r="J136" s="41"/>
      <c r="K136" s="41"/>
      <c r="L136" s="41"/>
      <c r="M136" s="193"/>
    </row>
    <row r="137" spans="1:13" s="51" customFormat="1" ht="16" x14ac:dyDescent="0.45">
      <c r="E137" s="191"/>
      <c r="F137" s="191"/>
      <c r="G137" s="41"/>
      <c r="H137" s="41"/>
      <c r="I137" s="41"/>
      <c r="J137" s="41"/>
      <c r="K137" s="52"/>
      <c r="M137" s="193"/>
    </row>
    <row r="138" spans="1:13" s="51" customFormat="1" ht="16" x14ac:dyDescent="0.45">
      <c r="E138" s="191"/>
      <c r="F138" s="191"/>
      <c r="G138" s="52"/>
      <c r="H138" s="193"/>
      <c r="I138" s="52"/>
      <c r="K138" s="41"/>
      <c r="L138" s="41"/>
      <c r="M138" s="193"/>
    </row>
    <row r="139" spans="1:13" s="51" customFormat="1" ht="16" x14ac:dyDescent="0.45">
      <c r="B139" s="58"/>
      <c r="E139" s="191"/>
      <c r="F139" s="191"/>
      <c r="G139" s="52"/>
      <c r="H139" s="193"/>
      <c r="I139" s="52"/>
      <c r="K139" s="41"/>
      <c r="L139" s="41"/>
      <c r="M139" s="193"/>
    </row>
    <row r="140" spans="1:13" s="51" customFormat="1" ht="16" x14ac:dyDescent="0.45">
      <c r="E140" s="191"/>
      <c r="F140" s="191"/>
      <c r="G140" s="52"/>
      <c r="H140" s="193"/>
      <c r="I140" s="52"/>
      <c r="K140" s="41"/>
      <c r="L140" s="41"/>
      <c r="M140" s="193"/>
    </row>
    <row r="141" spans="1:13" s="51" customFormat="1" ht="16" x14ac:dyDescent="0.45">
      <c r="E141" s="191"/>
      <c r="F141" s="191"/>
      <c r="G141" s="52"/>
      <c r="H141" s="41"/>
      <c r="I141" s="41"/>
      <c r="J141" s="41"/>
      <c r="K141" s="41"/>
      <c r="L141" s="41"/>
      <c r="M141" s="41"/>
    </row>
    <row r="142" spans="1:13" x14ac:dyDescent="0.45">
      <c r="A142" s="51"/>
      <c r="B142" s="51"/>
      <c r="C142" s="195"/>
      <c r="D142" s="51"/>
      <c r="E142" s="191"/>
      <c r="F142" s="191"/>
      <c r="G142" s="52"/>
      <c r="H142" s="51"/>
      <c r="I142" s="41"/>
      <c r="J142" s="41"/>
      <c r="K142" s="41"/>
      <c r="L142" s="41"/>
      <c r="M142" s="41"/>
    </row>
    <row r="143" spans="1:13" x14ac:dyDescent="0.45">
      <c r="A143" s="51"/>
      <c r="B143" s="51"/>
      <c r="C143" s="51"/>
      <c r="D143" s="51"/>
      <c r="E143" s="191"/>
      <c r="F143" s="191"/>
      <c r="G143" s="52"/>
      <c r="H143" s="51"/>
      <c r="I143" s="41"/>
      <c r="J143" s="41"/>
      <c r="K143" s="41"/>
      <c r="L143" s="41"/>
      <c r="M143" s="193"/>
    </row>
    <row r="144" spans="1:13" s="51" customFormat="1" ht="16" x14ac:dyDescent="0.45">
      <c r="E144" s="191"/>
      <c r="F144" s="191"/>
      <c r="G144" s="41"/>
      <c r="H144" s="41"/>
      <c r="I144" s="41"/>
      <c r="J144" s="41"/>
      <c r="K144" s="52"/>
      <c r="M144" s="193"/>
    </row>
    <row r="145" spans="1:13" s="51" customFormat="1" ht="16" x14ac:dyDescent="0.45">
      <c r="E145" s="191"/>
      <c r="F145" s="191"/>
      <c r="G145" s="52"/>
      <c r="H145" s="193"/>
      <c r="I145" s="52"/>
      <c r="K145" s="41"/>
      <c r="L145" s="41"/>
      <c r="M145" s="193"/>
    </row>
    <row r="146" spans="1:13" s="51" customFormat="1" ht="16" x14ac:dyDescent="0.45">
      <c r="B146" s="58"/>
      <c r="E146" s="191"/>
      <c r="F146" s="191"/>
      <c r="G146" s="52"/>
      <c r="H146" s="193"/>
      <c r="I146" s="52"/>
      <c r="K146" s="41"/>
      <c r="L146" s="41"/>
      <c r="M146" s="193"/>
    </row>
    <row r="147" spans="1:13" s="51" customFormat="1" ht="16" x14ac:dyDescent="0.45">
      <c r="E147" s="191"/>
      <c r="F147" s="191"/>
      <c r="G147" s="52"/>
      <c r="H147" s="193"/>
      <c r="I147" s="52"/>
      <c r="K147" s="41"/>
      <c r="L147" s="41"/>
      <c r="M147" s="193"/>
    </row>
    <row r="148" spans="1:13" s="51" customFormat="1" ht="16" x14ac:dyDescent="0.45">
      <c r="E148" s="191"/>
      <c r="F148" s="191"/>
      <c r="G148" s="52"/>
      <c r="H148" s="41"/>
      <c r="I148" s="41"/>
      <c r="J148" s="41"/>
      <c r="K148" s="41"/>
      <c r="L148" s="41"/>
      <c r="M148" s="41"/>
    </row>
    <row r="149" spans="1:13" x14ac:dyDescent="0.45">
      <c r="A149" s="51"/>
      <c r="B149" s="51"/>
      <c r="C149" s="195"/>
      <c r="D149" s="51"/>
      <c r="E149" s="191"/>
      <c r="F149" s="191"/>
      <c r="G149" s="52"/>
      <c r="H149" s="51"/>
      <c r="I149" s="41"/>
      <c r="J149" s="41"/>
      <c r="K149" s="41"/>
      <c r="L149" s="41"/>
      <c r="M149" s="41"/>
    </row>
    <row r="150" spans="1:13" x14ac:dyDescent="0.45">
      <c r="A150" s="51"/>
      <c r="B150" s="51"/>
      <c r="C150" s="51"/>
      <c r="D150" s="51"/>
      <c r="E150" s="191"/>
      <c r="F150" s="191"/>
      <c r="G150" s="52"/>
      <c r="H150" s="51"/>
      <c r="I150" s="41"/>
      <c r="J150" s="41"/>
      <c r="K150" s="41"/>
      <c r="L150" s="41"/>
      <c r="M150" s="193"/>
    </row>
    <row r="151" spans="1:13" s="51" customFormat="1" ht="16" x14ac:dyDescent="0.45">
      <c r="E151" s="191"/>
      <c r="F151" s="191"/>
      <c r="G151" s="41"/>
      <c r="H151" s="41"/>
      <c r="I151" s="41"/>
      <c r="J151" s="41"/>
      <c r="K151" s="52"/>
      <c r="M151" s="193"/>
    </row>
    <row r="152" spans="1:13" s="51" customFormat="1" ht="16" x14ac:dyDescent="0.45">
      <c r="E152" s="191"/>
      <c r="F152" s="191"/>
      <c r="G152" s="52"/>
      <c r="H152" s="193"/>
      <c r="I152" s="52"/>
      <c r="K152" s="41"/>
      <c r="L152" s="41"/>
      <c r="M152" s="193"/>
    </row>
    <row r="153" spans="1:13" s="51" customFormat="1" ht="16" x14ac:dyDescent="0.45">
      <c r="B153" s="58"/>
      <c r="E153" s="191"/>
      <c r="F153" s="191"/>
      <c r="G153" s="52"/>
      <c r="H153" s="193"/>
      <c r="I153" s="52"/>
      <c r="K153" s="41"/>
      <c r="L153" s="41"/>
      <c r="M153" s="193"/>
    </row>
    <row r="154" spans="1:13" s="51" customFormat="1" ht="16" x14ac:dyDescent="0.45">
      <c r="E154" s="191"/>
      <c r="F154" s="191"/>
      <c r="G154" s="52"/>
      <c r="H154" s="193"/>
      <c r="I154" s="52"/>
      <c r="K154" s="41"/>
      <c r="L154" s="41"/>
      <c r="M154" s="193"/>
    </row>
    <row r="155" spans="1:13" s="51" customFormat="1" ht="16" x14ac:dyDescent="0.45">
      <c r="E155" s="191"/>
      <c r="F155" s="191"/>
      <c r="G155" s="52"/>
      <c r="H155" s="41"/>
      <c r="I155" s="41"/>
      <c r="J155" s="41"/>
      <c r="K155" s="41"/>
      <c r="L155" s="41"/>
      <c r="M155" s="41"/>
    </row>
    <row r="156" spans="1:13" x14ac:dyDescent="0.45">
      <c r="A156" s="51"/>
      <c r="B156" s="51"/>
      <c r="C156" s="195"/>
      <c r="D156" s="51"/>
      <c r="E156" s="191"/>
      <c r="F156" s="191"/>
      <c r="G156" s="52"/>
      <c r="H156" s="51"/>
      <c r="I156" s="41"/>
      <c r="J156" s="41"/>
      <c r="K156" s="41"/>
      <c r="L156" s="41"/>
      <c r="M156" s="41"/>
    </row>
    <row r="157" spans="1:13" x14ac:dyDescent="0.45">
      <c r="A157" s="51"/>
      <c r="B157" s="51"/>
      <c r="C157" s="51"/>
      <c r="D157" s="51"/>
      <c r="E157" s="191"/>
      <c r="F157" s="191"/>
      <c r="G157" s="52"/>
      <c r="H157" s="51"/>
      <c r="I157" s="41"/>
      <c r="J157" s="41"/>
      <c r="K157" s="41"/>
      <c r="L157" s="41"/>
      <c r="M157" s="193"/>
    </row>
    <row r="158" spans="1:13" x14ac:dyDescent="0.45">
      <c r="A158" s="51"/>
      <c r="B158" s="51"/>
      <c r="C158" s="51"/>
      <c r="D158" s="51"/>
      <c r="E158" s="190"/>
      <c r="F158" s="191"/>
      <c r="G158" s="41"/>
      <c r="H158" s="41"/>
      <c r="I158" s="41"/>
      <c r="J158" s="41"/>
      <c r="K158" s="52"/>
      <c r="L158" s="51"/>
      <c r="M158" s="193"/>
    </row>
    <row r="159" spans="1:13" x14ac:dyDescent="0.45">
      <c r="A159" s="51"/>
      <c r="B159" s="51"/>
      <c r="C159" s="51"/>
      <c r="D159" s="51"/>
      <c r="E159" s="191"/>
      <c r="F159" s="191"/>
      <c r="G159" s="52"/>
      <c r="H159" s="193"/>
      <c r="I159" s="60"/>
      <c r="J159" s="51"/>
      <c r="K159" s="41"/>
      <c r="L159" s="41"/>
      <c r="M159" s="193"/>
    </row>
    <row r="160" spans="1:13" x14ac:dyDescent="0.4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45">
      <c r="A161" s="51"/>
      <c r="B161" s="51"/>
      <c r="C161" s="51"/>
      <c r="D161" s="51"/>
      <c r="E161" s="191"/>
      <c r="F161" s="191"/>
      <c r="G161" s="52"/>
      <c r="H161" s="193"/>
      <c r="I161" s="60"/>
      <c r="J161" s="51"/>
      <c r="K161" s="41"/>
      <c r="L161" s="41"/>
      <c r="M161" s="193"/>
    </row>
    <row r="162" spans="1:13" x14ac:dyDescent="0.45">
      <c r="A162" s="51"/>
      <c r="B162" s="51"/>
      <c r="C162" s="51"/>
      <c r="D162" s="51"/>
      <c r="E162" s="190"/>
      <c r="F162" s="191"/>
      <c r="G162" s="52"/>
      <c r="H162" s="193"/>
      <c r="I162" s="60"/>
      <c r="J162" s="51"/>
      <c r="K162" s="41"/>
      <c r="L162" s="41"/>
      <c r="M162" s="193"/>
    </row>
    <row r="163" spans="1:13" s="51" customFormat="1" ht="16" x14ac:dyDescent="0.45">
      <c r="E163" s="191"/>
      <c r="F163" s="191"/>
      <c r="G163" s="52"/>
      <c r="H163" s="41"/>
      <c r="I163" s="41"/>
      <c r="J163" s="41"/>
      <c r="K163" s="41"/>
      <c r="L163" s="41"/>
      <c r="M163" s="41"/>
    </row>
    <row r="164" spans="1:13" x14ac:dyDescent="0.45">
      <c r="A164" s="51"/>
      <c r="B164" s="51"/>
      <c r="C164" s="195"/>
      <c r="D164" s="51"/>
      <c r="E164" s="191"/>
      <c r="F164" s="191"/>
      <c r="G164" s="52"/>
      <c r="H164" s="51"/>
      <c r="I164" s="41"/>
      <c r="J164" s="41"/>
      <c r="K164" s="41"/>
      <c r="L164" s="41"/>
      <c r="M164" s="41"/>
    </row>
    <row r="165" spans="1:13" x14ac:dyDescent="0.45">
      <c r="A165" s="51"/>
      <c r="B165" s="51"/>
      <c r="C165" s="51"/>
      <c r="D165" s="51"/>
      <c r="E165" s="191"/>
      <c r="F165" s="191"/>
      <c r="G165" s="52"/>
      <c r="H165" s="51"/>
      <c r="I165" s="41"/>
      <c r="J165" s="41"/>
      <c r="K165" s="41"/>
      <c r="L165" s="41"/>
      <c r="M165" s="193"/>
    </row>
    <row r="166" spans="1:13" x14ac:dyDescent="0.45">
      <c r="A166" s="51"/>
      <c r="B166" s="51"/>
      <c r="C166" s="51"/>
      <c r="D166" s="51"/>
      <c r="E166" s="190"/>
      <c r="F166" s="191"/>
      <c r="G166" s="41"/>
      <c r="H166" s="41"/>
      <c r="I166" s="41"/>
      <c r="J166" s="41"/>
      <c r="K166" s="52"/>
      <c r="L166" s="51"/>
      <c r="M166" s="193"/>
    </row>
    <row r="167" spans="1:13" x14ac:dyDescent="0.45">
      <c r="A167" s="51"/>
      <c r="B167" s="51"/>
      <c r="C167" s="51"/>
      <c r="D167" s="51"/>
      <c r="E167" s="191"/>
      <c r="F167" s="191"/>
      <c r="G167" s="52"/>
      <c r="H167" s="193"/>
      <c r="I167" s="60"/>
      <c r="J167" s="51"/>
      <c r="K167" s="41"/>
      <c r="L167" s="41"/>
      <c r="M167" s="193"/>
    </row>
    <row r="168" spans="1:13" x14ac:dyDescent="0.45">
      <c r="A168" s="51"/>
      <c r="B168" s="51"/>
      <c r="C168" s="51"/>
      <c r="D168" s="51"/>
      <c r="E168" s="191"/>
      <c r="F168" s="191"/>
      <c r="G168" s="52"/>
      <c r="H168" s="193"/>
      <c r="I168" s="60"/>
      <c r="J168" s="51"/>
      <c r="K168" s="41"/>
      <c r="L168" s="41"/>
      <c r="M168" s="193"/>
    </row>
    <row r="169" spans="1:13" x14ac:dyDescent="0.45">
      <c r="A169" s="51"/>
      <c r="B169" s="51"/>
      <c r="C169" s="51"/>
      <c r="D169" s="51"/>
      <c r="E169" s="190"/>
      <c r="F169" s="191"/>
      <c r="G169" s="52"/>
      <c r="H169" s="193"/>
      <c r="I169" s="60"/>
      <c r="J169" s="51"/>
      <c r="K169" s="41"/>
      <c r="L169" s="41"/>
      <c r="M169" s="193"/>
    </row>
    <row r="170" spans="1:13" s="51" customFormat="1" ht="16" x14ac:dyDescent="0.45">
      <c r="E170" s="191"/>
      <c r="F170" s="191"/>
      <c r="G170" s="52"/>
      <c r="H170" s="41"/>
      <c r="I170" s="41"/>
      <c r="J170" s="41"/>
      <c r="K170" s="41"/>
      <c r="L170" s="41"/>
      <c r="M170" s="41"/>
    </row>
    <row r="171" spans="1:13" s="51" customFormat="1" ht="16" x14ac:dyDescent="0.45">
      <c r="B171" s="58"/>
      <c r="E171" s="191"/>
      <c r="F171" s="191"/>
      <c r="G171" s="52"/>
      <c r="I171" s="41"/>
      <c r="K171" s="41"/>
      <c r="M171" s="193"/>
    </row>
    <row r="172" spans="1:13" s="51" customFormat="1" ht="16" x14ac:dyDescent="0.45">
      <c r="E172" s="191"/>
      <c r="F172" s="191"/>
      <c r="G172" s="52"/>
      <c r="H172" s="41"/>
      <c r="I172" s="41"/>
      <c r="J172" s="41"/>
      <c r="K172" s="41"/>
      <c r="L172" s="41"/>
      <c r="M172" s="41"/>
    </row>
    <row r="173" spans="1:13" s="51" customFormat="1" ht="16" x14ac:dyDescent="0.45">
      <c r="B173" s="58"/>
      <c r="E173" s="191"/>
      <c r="F173" s="191"/>
      <c r="G173" s="52"/>
      <c r="I173" s="41"/>
      <c r="K173" s="41"/>
      <c r="M173" s="193"/>
    </row>
    <row r="174" spans="1:13" s="51" customFormat="1" ht="16" x14ac:dyDescent="0.45">
      <c r="E174" s="191"/>
      <c r="F174" s="191"/>
      <c r="G174" s="52"/>
      <c r="H174" s="41"/>
      <c r="I174" s="41"/>
      <c r="J174" s="41"/>
      <c r="K174" s="41"/>
      <c r="L174" s="41"/>
      <c r="M174" s="41"/>
    </row>
    <row r="175" spans="1:13" s="51" customFormat="1" ht="16" x14ac:dyDescent="0.45">
      <c r="B175" s="58"/>
      <c r="E175" s="191"/>
      <c r="F175" s="191"/>
      <c r="G175" s="52"/>
      <c r="I175" s="41"/>
      <c r="K175" s="41"/>
      <c r="M175" s="193"/>
    </row>
    <row r="176" spans="1:13" s="51" customFormat="1" ht="16" x14ac:dyDescent="0.45">
      <c r="E176" s="191"/>
      <c r="F176" s="191"/>
      <c r="G176" s="52"/>
      <c r="H176" s="41"/>
      <c r="I176" s="41"/>
      <c r="J176" s="41"/>
      <c r="K176" s="41"/>
      <c r="L176" s="41"/>
      <c r="M176" s="41"/>
    </row>
    <row r="177" spans="1:13" s="51" customFormat="1" ht="16" x14ac:dyDescent="0.45">
      <c r="B177" s="58"/>
      <c r="E177" s="191"/>
      <c r="F177" s="191"/>
      <c r="G177" s="52"/>
      <c r="I177" s="41"/>
      <c r="K177" s="41"/>
      <c r="M177" s="193"/>
    </row>
    <row r="178" spans="1:13" s="51" customFormat="1" ht="16" x14ac:dyDescent="0.45">
      <c r="E178" s="191"/>
      <c r="F178" s="191"/>
      <c r="G178" s="52"/>
      <c r="H178" s="41"/>
      <c r="I178" s="41"/>
      <c r="J178" s="41"/>
      <c r="K178" s="41"/>
      <c r="L178" s="41"/>
      <c r="M178" s="41"/>
    </row>
    <row r="179" spans="1:13" s="51" customFormat="1" ht="16" x14ac:dyDescent="0.45">
      <c r="B179" s="58"/>
      <c r="E179" s="191"/>
      <c r="F179" s="191"/>
      <c r="G179" s="52"/>
      <c r="I179" s="41"/>
      <c r="K179" s="41"/>
      <c r="M179" s="193"/>
    </row>
    <row r="180" spans="1:13" s="51" customFormat="1" ht="16" x14ac:dyDescent="0.45">
      <c r="E180" s="191"/>
      <c r="F180" s="191"/>
      <c r="G180" s="52"/>
      <c r="H180" s="41"/>
      <c r="I180" s="41"/>
      <c r="J180" s="41"/>
      <c r="K180" s="41"/>
      <c r="L180" s="41"/>
      <c r="M180" s="41"/>
    </row>
    <row r="181" spans="1:13" s="51" customFormat="1" ht="16" x14ac:dyDescent="0.45">
      <c r="B181" s="58"/>
      <c r="E181" s="191"/>
      <c r="F181" s="191"/>
      <c r="G181" s="52"/>
      <c r="I181" s="41"/>
      <c r="K181" s="41"/>
      <c r="M181" s="193"/>
    </row>
    <row r="182" spans="1:13" s="51" customFormat="1" ht="16" x14ac:dyDescent="0.45">
      <c r="E182" s="191"/>
      <c r="F182" s="191"/>
      <c r="G182" s="52"/>
      <c r="H182" s="41"/>
      <c r="I182" s="41"/>
      <c r="J182" s="41"/>
      <c r="K182" s="41"/>
      <c r="L182" s="41"/>
      <c r="M182" s="41"/>
    </row>
    <row r="183" spans="1:13" s="51" customFormat="1" ht="16" x14ac:dyDescent="0.45">
      <c r="B183" s="196"/>
      <c r="C183" s="195"/>
      <c r="E183" s="191"/>
      <c r="F183" s="191"/>
      <c r="G183" s="52"/>
      <c r="I183" s="41"/>
      <c r="K183" s="41"/>
      <c r="M183" s="193"/>
    </row>
    <row r="184" spans="1:13" s="51" customFormat="1" ht="16" x14ac:dyDescent="0.45">
      <c r="E184" s="191"/>
      <c r="F184" s="191"/>
      <c r="G184" s="52"/>
      <c r="H184" s="41"/>
      <c r="I184" s="41"/>
      <c r="J184" s="41"/>
      <c r="K184" s="41"/>
      <c r="L184" s="41"/>
      <c r="M184" s="41"/>
    </row>
    <row r="185" spans="1:13" s="51" customFormat="1" ht="16" x14ac:dyDescent="0.45">
      <c r="B185" s="196"/>
      <c r="C185" s="195"/>
      <c r="E185" s="191"/>
      <c r="F185" s="191"/>
      <c r="G185" s="52"/>
      <c r="I185" s="41"/>
      <c r="K185" s="41"/>
      <c r="M185" s="193"/>
    </row>
    <row r="186" spans="1:13" s="51" customFormat="1" ht="16" x14ac:dyDescent="0.45">
      <c r="E186" s="191"/>
      <c r="F186" s="191"/>
      <c r="G186" s="52"/>
      <c r="H186" s="41"/>
      <c r="I186" s="41"/>
      <c r="J186" s="41"/>
      <c r="K186" s="41"/>
      <c r="L186" s="41"/>
      <c r="M186" s="41"/>
    </row>
    <row r="187" spans="1:13" s="51" customFormat="1" ht="16" x14ac:dyDescent="0.45">
      <c r="B187" s="196"/>
      <c r="C187" s="195"/>
      <c r="E187" s="191"/>
      <c r="F187" s="191"/>
      <c r="G187" s="52"/>
      <c r="I187" s="41"/>
      <c r="K187" s="41"/>
      <c r="M187" s="193"/>
    </row>
    <row r="188" spans="1:13" s="51" customFormat="1" ht="16" x14ac:dyDescent="0.45">
      <c r="E188" s="191"/>
      <c r="F188" s="191"/>
      <c r="G188" s="52"/>
      <c r="H188" s="41"/>
      <c r="I188" s="41"/>
      <c r="J188" s="41"/>
      <c r="K188" s="41"/>
      <c r="L188" s="41"/>
      <c r="M188" s="41"/>
    </row>
    <row r="191" spans="1:13" x14ac:dyDescent="0.4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</row>
    <row r="192" spans="1:13" s="51" customFormat="1" ht="16" x14ac:dyDescent="0.45">
      <c r="B192" s="196"/>
      <c r="C192" s="195"/>
      <c r="E192" s="191"/>
      <c r="F192" s="191"/>
      <c r="G192" s="52"/>
      <c r="I192" s="41"/>
      <c r="K192" s="41"/>
      <c r="M192" s="193"/>
    </row>
    <row r="193" spans="2:13" s="51" customFormat="1" ht="16" x14ac:dyDescent="0.45">
      <c r="E193" s="191"/>
      <c r="F193" s="191"/>
      <c r="G193" s="52"/>
      <c r="H193" s="41"/>
      <c r="I193" s="41"/>
      <c r="J193" s="41"/>
      <c r="K193" s="41"/>
      <c r="L193" s="41"/>
      <c r="M193" s="41"/>
    </row>
    <row r="194" spans="2:13" s="51" customFormat="1" ht="16" x14ac:dyDescent="0.45">
      <c r="B194" s="196"/>
      <c r="C194" s="195"/>
      <c r="E194" s="191"/>
      <c r="F194" s="191"/>
      <c r="G194" s="52"/>
      <c r="I194" s="41"/>
      <c r="K194" s="41"/>
      <c r="M194" s="193"/>
    </row>
    <row r="195" spans="2:13" s="51" customFormat="1" ht="16" x14ac:dyDescent="0.45">
      <c r="E195" s="191"/>
      <c r="F195" s="191"/>
      <c r="G195" s="52"/>
      <c r="H195" s="41"/>
      <c r="I195" s="41"/>
      <c r="J195" s="41"/>
      <c r="K195" s="41"/>
      <c r="L195" s="41"/>
      <c r="M195" s="41"/>
    </row>
    <row r="196" spans="2:13" s="51" customFormat="1" ht="16" x14ac:dyDescent="0.45">
      <c r="B196" s="196"/>
      <c r="C196" s="195"/>
      <c r="E196" s="191"/>
      <c r="F196" s="191"/>
      <c r="G196" s="52"/>
      <c r="I196" s="41"/>
      <c r="K196" s="41"/>
      <c r="M196" s="193"/>
    </row>
    <row r="197" spans="2:13" s="51" customFormat="1" ht="16" x14ac:dyDescent="0.45">
      <c r="E197" s="191"/>
      <c r="F197" s="191"/>
      <c r="G197" s="52"/>
      <c r="H197" s="41"/>
      <c r="I197" s="41"/>
      <c r="J197" s="41"/>
      <c r="K197" s="41"/>
      <c r="L197" s="41"/>
      <c r="M197" s="41"/>
    </row>
    <row r="198" spans="2:13" s="51" customFormat="1" ht="16" x14ac:dyDescent="0.45">
      <c r="B198" s="196"/>
      <c r="C198" s="195"/>
      <c r="E198" s="191"/>
      <c r="F198" s="191"/>
      <c r="G198" s="52"/>
      <c r="I198" s="41"/>
      <c r="K198" s="41"/>
      <c r="M198" s="193"/>
    </row>
    <row r="199" spans="2:13" s="51" customFormat="1" ht="16" x14ac:dyDescent="0.45">
      <c r="E199" s="191"/>
      <c r="F199" s="191"/>
      <c r="G199" s="52"/>
      <c r="H199" s="41"/>
      <c r="I199" s="41"/>
      <c r="J199" s="41"/>
      <c r="K199" s="41"/>
      <c r="L199" s="41"/>
      <c r="M199" s="41"/>
    </row>
    <row r="200" spans="2:13" s="51" customFormat="1" ht="16" x14ac:dyDescent="0.45">
      <c r="B200" s="196"/>
      <c r="C200" s="195"/>
      <c r="E200" s="191"/>
      <c r="F200" s="191"/>
      <c r="G200" s="52"/>
      <c r="I200" s="41"/>
      <c r="K200" s="41"/>
      <c r="M200" s="193"/>
    </row>
    <row r="201" spans="2:13" s="51" customFormat="1" ht="16" x14ac:dyDescent="0.45">
      <c r="E201" s="191"/>
      <c r="F201" s="191"/>
      <c r="G201" s="52"/>
      <c r="H201" s="41"/>
      <c r="I201" s="41"/>
      <c r="J201" s="41"/>
      <c r="K201" s="41"/>
      <c r="L201" s="41"/>
      <c r="M201" s="41"/>
    </row>
    <row r="202" spans="2:13" s="51" customFormat="1" ht="16" x14ac:dyDescent="0.45">
      <c r="B202" s="196"/>
      <c r="C202" s="195"/>
      <c r="E202" s="191"/>
      <c r="F202" s="191"/>
      <c r="G202" s="52"/>
      <c r="I202" s="41"/>
      <c r="K202" s="41"/>
      <c r="M202" s="193"/>
    </row>
    <row r="203" spans="2:13" s="51" customFormat="1" ht="16" x14ac:dyDescent="0.45">
      <c r="E203" s="191"/>
      <c r="F203" s="191"/>
      <c r="G203" s="52"/>
      <c r="H203" s="41"/>
      <c r="I203" s="41"/>
      <c r="J203" s="41"/>
      <c r="K203" s="41"/>
      <c r="L203" s="41"/>
      <c r="M203" s="41"/>
    </row>
    <row r="204" spans="2:13" s="51" customFormat="1" ht="16" x14ac:dyDescent="0.45">
      <c r="B204" s="196"/>
      <c r="C204" s="195"/>
      <c r="E204" s="191"/>
      <c r="F204" s="191"/>
      <c r="G204" s="52"/>
      <c r="I204" s="41"/>
      <c r="K204" s="41"/>
      <c r="M204" s="193"/>
    </row>
    <row r="205" spans="2:13" s="51" customFormat="1" ht="16" x14ac:dyDescent="0.45">
      <c r="E205" s="191"/>
      <c r="F205" s="191"/>
      <c r="G205" s="52"/>
      <c r="H205" s="41"/>
      <c r="I205" s="41"/>
      <c r="J205" s="41"/>
      <c r="K205" s="41"/>
      <c r="L205" s="41"/>
      <c r="M205" s="41"/>
    </row>
    <row r="206" spans="2:13" s="51" customFormat="1" ht="16" x14ac:dyDescent="0.45">
      <c r="B206" s="196"/>
      <c r="C206" s="195"/>
      <c r="E206" s="191"/>
      <c r="F206" s="191"/>
      <c r="G206" s="52"/>
      <c r="I206" s="41"/>
      <c r="K206" s="41"/>
      <c r="M206" s="193"/>
    </row>
    <row r="207" spans="2:13" s="51" customFormat="1" ht="16" x14ac:dyDescent="0.45">
      <c r="E207" s="191"/>
      <c r="F207" s="191"/>
      <c r="G207" s="52"/>
      <c r="H207" s="41"/>
      <c r="I207" s="41"/>
      <c r="J207" s="41"/>
      <c r="K207" s="41"/>
      <c r="L207" s="41"/>
      <c r="M207" s="41"/>
    </row>
    <row r="208" spans="2:13" s="51" customFormat="1" ht="16" x14ac:dyDescent="0.45">
      <c r="B208" s="196"/>
      <c r="C208" s="195"/>
      <c r="E208" s="191"/>
      <c r="F208" s="191"/>
      <c r="G208" s="52"/>
      <c r="I208" s="41"/>
      <c r="K208" s="41"/>
      <c r="M208" s="193"/>
    </row>
    <row r="209" spans="1:13" s="51" customFormat="1" ht="16" x14ac:dyDescent="0.45">
      <c r="E209" s="191"/>
      <c r="F209" s="191"/>
      <c r="G209" s="52"/>
      <c r="H209" s="41"/>
      <c r="I209" s="41"/>
      <c r="J209" s="41"/>
      <c r="K209" s="41"/>
      <c r="L209" s="41"/>
      <c r="M209" s="41"/>
    </row>
    <row r="210" spans="1:13" s="51" customFormat="1" ht="16" x14ac:dyDescent="0.45">
      <c r="B210" s="196"/>
      <c r="C210" s="195"/>
      <c r="E210" s="191"/>
      <c r="F210" s="191"/>
      <c r="G210" s="52"/>
      <c r="I210" s="197"/>
      <c r="K210" s="41"/>
      <c r="M210" s="193"/>
    </row>
    <row r="211" spans="1:13" s="51" customFormat="1" ht="16" x14ac:dyDescent="0.45">
      <c r="E211" s="191"/>
      <c r="F211" s="191"/>
      <c r="G211" s="52"/>
      <c r="H211" s="41"/>
      <c r="I211" s="41"/>
      <c r="J211" s="41"/>
      <c r="K211" s="41"/>
      <c r="L211" s="41"/>
      <c r="M211" s="41"/>
    </row>
    <row r="212" spans="1:13" s="51" customFormat="1" ht="16" x14ac:dyDescent="0.45">
      <c r="B212" s="196"/>
      <c r="C212" s="195"/>
      <c r="E212" s="191"/>
      <c r="F212" s="191"/>
      <c r="G212" s="52"/>
      <c r="I212" s="197"/>
      <c r="K212" s="41"/>
      <c r="M212" s="193"/>
    </row>
    <row r="213" spans="1:13" s="51" customFormat="1" ht="16" x14ac:dyDescent="0.45">
      <c r="E213" s="191"/>
      <c r="F213" s="191"/>
      <c r="G213" s="52"/>
      <c r="H213" s="41"/>
      <c r="I213" s="41"/>
      <c r="J213" s="41"/>
      <c r="K213" s="41"/>
      <c r="L213" s="41"/>
      <c r="M213" s="41"/>
    </row>
    <row r="214" spans="1:13" s="51" customFormat="1" ht="16" x14ac:dyDescent="0.45">
      <c r="B214" s="196"/>
      <c r="C214" s="195"/>
      <c r="E214" s="191"/>
      <c r="F214" s="191"/>
      <c r="G214" s="52"/>
      <c r="I214" s="41"/>
      <c r="K214" s="41"/>
      <c r="M214" s="193"/>
    </row>
    <row r="215" spans="1:13" x14ac:dyDescent="0.4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</row>
    <row r="216" spans="1:13" s="51" customFormat="1" ht="16" x14ac:dyDescent="0.45">
      <c r="E216" s="191"/>
      <c r="F216" s="191"/>
      <c r="G216" s="52"/>
      <c r="H216" s="192"/>
      <c r="I216" s="41"/>
      <c r="J216" s="192"/>
      <c r="K216" s="41"/>
      <c r="L216" s="192"/>
      <c r="M216" s="192"/>
    </row>
    <row r="217" spans="1:13" s="51" customFormat="1" ht="16" x14ac:dyDescent="0.45">
      <c r="E217" s="191"/>
      <c r="F217" s="191"/>
      <c r="G217" s="52"/>
      <c r="H217" s="41"/>
      <c r="I217" s="41"/>
      <c r="J217" s="41"/>
      <c r="K217" s="41"/>
      <c r="L217" s="41"/>
      <c r="M217" s="41"/>
    </row>
    <row r="218" spans="1:13" s="51" customFormat="1" ht="16" x14ac:dyDescent="0.45">
      <c r="E218" s="191"/>
      <c r="F218" s="191"/>
      <c r="G218" s="52"/>
      <c r="H218" s="41"/>
      <c r="I218" s="41"/>
      <c r="J218" s="41"/>
      <c r="K218" s="41"/>
      <c r="L218" s="41"/>
      <c r="M218" s="41"/>
    </row>
    <row r="219" spans="1:13" s="51" customFormat="1" ht="16" x14ac:dyDescent="0.45">
      <c r="E219" s="191"/>
      <c r="F219" s="191"/>
      <c r="G219" s="52"/>
      <c r="H219" s="41"/>
      <c r="I219" s="41"/>
      <c r="J219" s="41"/>
      <c r="K219" s="41"/>
      <c r="L219" s="41"/>
      <c r="M219" s="41"/>
    </row>
    <row r="220" spans="1:13" s="51" customFormat="1" ht="16" x14ac:dyDescent="0.45">
      <c r="B220" s="58"/>
      <c r="C220" s="195"/>
      <c r="E220" s="191"/>
      <c r="F220" s="191"/>
      <c r="G220" s="52"/>
      <c r="I220" s="41"/>
      <c r="K220" s="41"/>
      <c r="M220" s="193"/>
    </row>
    <row r="221" spans="1:13" s="51" customFormat="1" ht="16" x14ac:dyDescent="0.45">
      <c r="E221" s="191"/>
      <c r="F221" s="191"/>
      <c r="G221" s="52"/>
      <c r="H221" s="41"/>
      <c r="I221" s="41"/>
      <c r="J221" s="41"/>
      <c r="K221" s="41"/>
      <c r="L221" s="41"/>
      <c r="M221" s="41"/>
    </row>
    <row r="222" spans="1:13" x14ac:dyDescent="0.45">
      <c r="A222" s="51"/>
      <c r="B222" s="51"/>
      <c r="C222" s="51"/>
      <c r="D222" s="51"/>
      <c r="E222" s="51"/>
      <c r="F222" s="51"/>
      <c r="G222" s="52"/>
      <c r="H222" s="51"/>
      <c r="I222" s="41"/>
      <c r="J222" s="41"/>
      <c r="K222" s="41"/>
      <c r="L222" s="41"/>
      <c r="M222" s="41"/>
    </row>
    <row r="223" spans="1:13" x14ac:dyDescent="0.45">
      <c r="A223" s="51"/>
      <c r="B223" s="51"/>
      <c r="C223" s="51"/>
      <c r="D223" s="51"/>
      <c r="E223" s="191"/>
      <c r="F223" s="191"/>
      <c r="G223" s="52"/>
      <c r="H223" s="51"/>
      <c r="I223" s="41"/>
      <c r="J223" s="41"/>
      <c r="K223" s="41"/>
      <c r="L223" s="41"/>
      <c r="M223" s="193"/>
    </row>
    <row r="224" spans="1:13" x14ac:dyDescent="0.45">
      <c r="A224" s="51"/>
      <c r="B224" s="51"/>
      <c r="C224" s="51"/>
      <c r="D224" s="51"/>
      <c r="E224" s="191"/>
      <c r="F224" s="191"/>
      <c r="G224" s="52"/>
      <c r="H224" s="193"/>
      <c r="I224" s="52"/>
      <c r="J224" s="51"/>
      <c r="K224" s="52"/>
      <c r="L224" s="51"/>
      <c r="M224" s="193"/>
    </row>
    <row r="225" spans="1:13" x14ac:dyDescent="0.45">
      <c r="A225" s="51"/>
      <c r="B225" s="51"/>
      <c r="C225" s="51"/>
      <c r="D225" s="51"/>
      <c r="E225" s="51"/>
      <c r="F225" s="191"/>
      <c r="G225" s="52"/>
      <c r="H225" s="193"/>
      <c r="I225" s="60"/>
      <c r="J225" s="51"/>
      <c r="K225" s="41"/>
      <c r="L225" s="41"/>
      <c r="M225" s="193"/>
    </row>
    <row r="226" spans="1:13" x14ac:dyDescent="0.45">
      <c r="A226" s="51"/>
      <c r="B226" s="51"/>
      <c r="C226" s="51"/>
      <c r="D226" s="51"/>
      <c r="E226" s="191"/>
      <c r="F226" s="191"/>
      <c r="G226" s="52"/>
      <c r="I226" s="60"/>
      <c r="J226" s="51"/>
      <c r="K226" s="41"/>
      <c r="L226" s="41"/>
      <c r="M226" s="193"/>
    </row>
    <row r="227" spans="1:13" x14ac:dyDescent="0.45">
      <c r="A227" s="51"/>
      <c r="B227" s="51"/>
      <c r="C227" s="51"/>
      <c r="D227" s="58"/>
      <c r="E227" s="51"/>
      <c r="F227" s="191"/>
      <c r="G227" s="52"/>
      <c r="I227" s="60"/>
      <c r="J227" s="51"/>
      <c r="K227" s="41"/>
      <c r="L227" s="41"/>
      <c r="M227" s="193"/>
    </row>
    <row r="228" spans="1:13" x14ac:dyDescent="0.45">
      <c r="A228" s="51"/>
      <c r="B228" s="51"/>
      <c r="C228" s="51"/>
      <c r="D228" s="51"/>
      <c r="E228" s="51"/>
      <c r="F228" s="191"/>
      <c r="G228" s="52"/>
      <c r="I228" s="52"/>
      <c r="J228" s="51"/>
      <c r="K228" s="52"/>
      <c r="L228" s="51"/>
      <c r="M228" s="193"/>
    </row>
    <row r="229" spans="1:13" x14ac:dyDescent="0.45">
      <c r="A229" s="51"/>
      <c r="B229" s="51"/>
      <c r="C229" s="51"/>
      <c r="D229" s="51"/>
      <c r="E229" s="191"/>
      <c r="F229" s="191"/>
      <c r="G229" s="52"/>
      <c r="I229" s="52"/>
      <c r="J229" s="51"/>
      <c r="K229" s="41"/>
      <c r="L229" s="41"/>
      <c r="M229" s="52"/>
    </row>
    <row r="230" spans="1:13" s="51" customFormat="1" ht="16" x14ac:dyDescent="0.45">
      <c r="E230" s="191"/>
      <c r="F230" s="191"/>
      <c r="G230" s="52"/>
      <c r="H230" s="41"/>
      <c r="I230" s="41"/>
      <c r="J230" s="41"/>
      <c r="K230" s="41"/>
      <c r="L230" s="41"/>
      <c r="M230" s="41"/>
    </row>
    <row r="231" spans="1:13" x14ac:dyDescent="0.45">
      <c r="A231" s="51"/>
      <c r="B231" s="51"/>
      <c r="C231" s="51"/>
      <c r="D231" s="51"/>
      <c r="E231" s="51"/>
      <c r="F231" s="194"/>
      <c r="G231" s="52"/>
      <c r="H231" s="51"/>
      <c r="I231" s="41"/>
      <c r="J231" s="41"/>
      <c r="K231" s="41"/>
      <c r="L231" s="41"/>
      <c r="M231" s="41"/>
    </row>
    <row r="232" spans="1:13" x14ac:dyDescent="0.45">
      <c r="A232" s="51"/>
      <c r="B232" s="51"/>
      <c r="C232" s="51"/>
      <c r="D232" s="51"/>
      <c r="E232" s="191"/>
      <c r="F232" s="191"/>
      <c r="G232" s="52"/>
      <c r="H232" s="51"/>
      <c r="I232" s="41"/>
      <c r="J232" s="41"/>
      <c r="K232" s="41"/>
      <c r="L232" s="41"/>
      <c r="M232" s="193"/>
    </row>
    <row r="233" spans="1:13" x14ac:dyDescent="0.45">
      <c r="A233" s="51"/>
      <c r="B233" s="51"/>
      <c r="C233" s="51"/>
      <c r="D233" s="51"/>
      <c r="E233" s="191"/>
      <c r="F233" s="191"/>
      <c r="G233" s="52"/>
      <c r="H233" s="193"/>
      <c r="I233" s="52"/>
      <c r="J233" s="51"/>
      <c r="K233" s="52"/>
      <c r="L233" s="51"/>
      <c r="M233" s="193"/>
    </row>
    <row r="234" spans="1:13" x14ac:dyDescent="0.45">
      <c r="A234" s="51"/>
      <c r="B234" s="51"/>
      <c r="C234" s="51"/>
      <c r="D234" s="51"/>
      <c r="E234" s="51"/>
      <c r="F234" s="191"/>
      <c r="G234" s="52"/>
      <c r="H234" s="193"/>
      <c r="I234" s="60"/>
      <c r="J234" s="51"/>
      <c r="K234" s="41"/>
      <c r="L234" s="41"/>
      <c r="M234" s="193"/>
    </row>
    <row r="235" spans="1:13" x14ac:dyDescent="0.45">
      <c r="A235" s="51"/>
      <c r="B235" s="51"/>
      <c r="C235" s="51"/>
      <c r="D235" s="51"/>
      <c r="E235" s="191"/>
      <c r="F235" s="191"/>
      <c r="G235" s="52"/>
      <c r="I235" s="60"/>
      <c r="J235" s="51"/>
      <c r="K235" s="41"/>
      <c r="L235" s="41"/>
      <c r="M235" s="193"/>
    </row>
    <row r="236" spans="1:13" x14ac:dyDescent="0.45">
      <c r="A236" s="51"/>
      <c r="B236" s="51"/>
      <c r="C236" s="51"/>
      <c r="D236" s="58"/>
      <c r="E236" s="51"/>
      <c r="F236" s="191"/>
      <c r="G236" s="52"/>
      <c r="I236" s="60"/>
      <c r="J236" s="51"/>
      <c r="K236" s="41"/>
      <c r="L236" s="41"/>
      <c r="M236" s="193"/>
    </row>
    <row r="237" spans="1:13" x14ac:dyDescent="0.45">
      <c r="A237" s="51"/>
      <c r="B237" s="51"/>
      <c r="C237" s="51"/>
      <c r="D237" s="51"/>
      <c r="E237" s="51"/>
      <c r="F237" s="191"/>
      <c r="G237" s="52"/>
      <c r="I237" s="52"/>
      <c r="J237" s="51"/>
      <c r="K237" s="52"/>
      <c r="L237" s="51"/>
      <c r="M237" s="193"/>
    </row>
    <row r="238" spans="1:13" x14ac:dyDescent="0.45">
      <c r="A238" s="51"/>
      <c r="B238" s="51"/>
      <c r="C238" s="51"/>
      <c r="D238" s="51"/>
      <c r="E238" s="191"/>
      <c r="F238" s="191"/>
      <c r="G238" s="52"/>
      <c r="I238" s="52"/>
      <c r="J238" s="51"/>
      <c r="K238" s="41"/>
      <c r="L238" s="41"/>
      <c r="M238" s="52"/>
    </row>
    <row r="239" spans="1:13" s="51" customFormat="1" ht="16" x14ac:dyDescent="0.45">
      <c r="E239" s="191"/>
      <c r="F239" s="191"/>
      <c r="G239" s="52"/>
      <c r="H239" s="41"/>
      <c r="I239" s="41"/>
      <c r="J239" s="41"/>
      <c r="K239" s="41"/>
      <c r="L239" s="41"/>
      <c r="M239" s="41"/>
    </row>
    <row r="240" spans="1:13" s="51" customFormat="1" ht="16" x14ac:dyDescent="0.45">
      <c r="C240" s="195"/>
      <c r="G240" s="52"/>
      <c r="I240" s="41"/>
      <c r="J240" s="41"/>
      <c r="K240" s="41"/>
      <c r="L240" s="41"/>
      <c r="M240" s="41"/>
    </row>
    <row r="241" spans="1:13" x14ac:dyDescent="0.45">
      <c r="A241" s="51"/>
      <c r="B241" s="51"/>
      <c r="C241" s="51"/>
      <c r="D241" s="51"/>
      <c r="E241" s="191"/>
      <c r="F241" s="191"/>
      <c r="G241" s="52"/>
      <c r="H241" s="51"/>
      <c r="I241" s="41"/>
      <c r="J241" s="41"/>
      <c r="K241" s="41"/>
      <c r="L241" s="41"/>
      <c r="M241" s="193"/>
    </row>
    <row r="242" spans="1:13" x14ac:dyDescent="0.45">
      <c r="A242" s="51"/>
      <c r="B242" s="51"/>
      <c r="C242" s="51"/>
      <c r="D242" s="51"/>
      <c r="E242" s="191"/>
      <c r="F242" s="191"/>
      <c r="G242" s="52"/>
      <c r="H242" s="193"/>
      <c r="I242" s="52"/>
      <c r="J242" s="51"/>
      <c r="K242" s="52"/>
      <c r="L242" s="51"/>
      <c r="M242" s="193"/>
    </row>
    <row r="243" spans="1:13" x14ac:dyDescent="0.45">
      <c r="A243" s="51"/>
      <c r="B243" s="51"/>
      <c r="C243" s="51"/>
      <c r="D243" s="51"/>
      <c r="E243" s="51"/>
      <c r="F243" s="191"/>
      <c r="G243" s="52"/>
      <c r="H243" s="193"/>
      <c r="I243" s="60"/>
      <c r="J243" s="51"/>
      <c r="K243" s="41"/>
      <c r="L243" s="41"/>
      <c r="M243" s="193"/>
    </row>
    <row r="244" spans="1:13" x14ac:dyDescent="0.45">
      <c r="A244" s="51"/>
      <c r="B244" s="51"/>
      <c r="C244" s="51"/>
      <c r="D244" s="51"/>
      <c r="E244" s="191"/>
      <c r="F244" s="191"/>
      <c r="G244" s="52"/>
      <c r="I244" s="60"/>
      <c r="J244" s="51"/>
      <c r="K244" s="41"/>
      <c r="L244" s="41"/>
      <c r="M244" s="193"/>
    </row>
    <row r="245" spans="1:13" x14ac:dyDescent="0.45">
      <c r="A245" s="51"/>
      <c r="B245" s="51"/>
      <c r="C245" s="51"/>
      <c r="D245" s="51"/>
      <c r="E245" s="51"/>
      <c r="F245" s="191"/>
      <c r="G245" s="52"/>
      <c r="I245" s="52"/>
      <c r="J245" s="51"/>
      <c r="K245" s="52"/>
      <c r="L245" s="51"/>
      <c r="M245" s="193"/>
    </row>
    <row r="246" spans="1:13" x14ac:dyDescent="0.4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</row>
    <row r="247" spans="1:13" x14ac:dyDescent="0.45">
      <c r="A247" s="51"/>
      <c r="B247" s="51"/>
      <c r="C247" s="51"/>
      <c r="D247" s="51"/>
      <c r="E247" s="191"/>
      <c r="F247" s="191"/>
      <c r="G247" s="52"/>
      <c r="I247" s="52"/>
      <c r="J247" s="51"/>
      <c r="K247" s="41"/>
      <c r="L247" s="41"/>
      <c r="M247" s="52"/>
    </row>
    <row r="248" spans="1:13" s="51" customFormat="1" ht="16" x14ac:dyDescent="0.45">
      <c r="E248" s="191"/>
      <c r="F248" s="191"/>
      <c r="G248" s="52"/>
      <c r="H248" s="41"/>
      <c r="I248" s="41"/>
      <c r="J248" s="41"/>
      <c r="K248" s="41"/>
      <c r="L248" s="41"/>
      <c r="M248" s="41"/>
    </row>
    <row r="249" spans="1:13" x14ac:dyDescent="0.45">
      <c r="A249" s="51"/>
      <c r="B249" s="51"/>
      <c r="C249" s="195"/>
      <c r="D249" s="51"/>
      <c r="E249" s="51"/>
      <c r="F249" s="51"/>
      <c r="G249" s="52"/>
      <c r="H249" s="51"/>
      <c r="I249" s="41"/>
      <c r="J249" s="41"/>
      <c r="K249" s="41"/>
      <c r="L249" s="41"/>
      <c r="M249" s="41"/>
    </row>
    <row r="250" spans="1:13" x14ac:dyDescent="0.45">
      <c r="A250" s="51"/>
      <c r="B250" s="51"/>
      <c r="C250" s="51"/>
      <c r="D250" s="51"/>
      <c r="E250" s="191"/>
      <c r="F250" s="191"/>
      <c r="G250" s="52"/>
      <c r="H250" s="51"/>
      <c r="I250" s="41"/>
      <c r="J250" s="41"/>
      <c r="K250" s="41"/>
      <c r="L250" s="41"/>
      <c r="M250" s="193"/>
    </row>
    <row r="251" spans="1:13" x14ac:dyDescent="0.45">
      <c r="A251" s="51"/>
      <c r="B251" s="51"/>
      <c r="C251" s="51"/>
      <c r="D251" s="51"/>
      <c r="E251" s="191"/>
      <c r="F251" s="191"/>
      <c r="G251" s="52"/>
      <c r="H251" s="193"/>
      <c r="I251" s="52"/>
      <c r="J251" s="51"/>
      <c r="K251" s="52"/>
      <c r="L251" s="51"/>
      <c r="M251" s="193"/>
    </row>
    <row r="252" spans="1:13" x14ac:dyDescent="0.45">
      <c r="A252" s="51"/>
      <c r="B252" s="51"/>
      <c r="C252" s="51"/>
      <c r="D252" s="51"/>
      <c r="E252" s="51"/>
      <c r="F252" s="191"/>
      <c r="G252" s="52"/>
      <c r="H252" s="193"/>
      <c r="I252" s="60"/>
      <c r="J252" s="51"/>
      <c r="K252" s="41"/>
      <c r="L252" s="41"/>
      <c r="M252" s="193"/>
    </row>
    <row r="253" spans="1:13" x14ac:dyDescent="0.45">
      <c r="A253" s="51"/>
      <c r="B253" s="51"/>
      <c r="C253" s="51"/>
      <c r="D253" s="51"/>
      <c r="E253" s="191"/>
      <c r="F253" s="191"/>
      <c r="G253" s="52"/>
      <c r="I253" s="60"/>
      <c r="J253" s="51"/>
      <c r="K253" s="41"/>
      <c r="L253" s="41"/>
      <c r="M253" s="193"/>
    </row>
    <row r="254" spans="1:13" x14ac:dyDescent="0.45">
      <c r="A254" s="51"/>
      <c r="B254" s="51"/>
      <c r="C254" s="51"/>
      <c r="D254" s="51"/>
      <c r="E254" s="51"/>
      <c r="F254" s="191"/>
      <c r="G254" s="52"/>
      <c r="H254" s="193"/>
      <c r="I254" s="60"/>
      <c r="J254" s="51"/>
      <c r="K254" s="41"/>
      <c r="L254" s="41"/>
      <c r="M254" s="193"/>
    </row>
    <row r="255" spans="1:13" x14ac:dyDescent="0.45">
      <c r="A255" s="51"/>
      <c r="B255" s="51"/>
      <c r="C255" s="51"/>
      <c r="D255" s="51"/>
      <c r="E255" s="191"/>
      <c r="F255" s="191"/>
      <c r="G255" s="52"/>
      <c r="I255" s="60"/>
      <c r="J255" s="51"/>
      <c r="K255" s="41"/>
      <c r="L255" s="41"/>
      <c r="M255" s="193"/>
    </row>
    <row r="256" spans="1:13" s="51" customFormat="1" ht="16" x14ac:dyDescent="0.45">
      <c r="E256" s="191"/>
      <c r="F256" s="191"/>
      <c r="G256" s="52"/>
      <c r="H256" s="41"/>
      <c r="I256" s="41"/>
      <c r="J256" s="41"/>
      <c r="K256" s="41"/>
      <c r="L256" s="41"/>
      <c r="M256" s="41"/>
    </row>
    <row r="257" spans="1:13" x14ac:dyDescent="0.45">
      <c r="A257" s="51"/>
      <c r="B257" s="51"/>
      <c r="C257" s="195"/>
      <c r="D257" s="51"/>
      <c r="E257" s="51"/>
      <c r="F257" s="51"/>
      <c r="G257" s="52"/>
      <c r="H257" s="51"/>
      <c r="I257" s="41"/>
      <c r="J257" s="41"/>
      <c r="K257" s="41"/>
      <c r="L257" s="41"/>
      <c r="M257" s="41"/>
    </row>
    <row r="258" spans="1:13" x14ac:dyDescent="0.45">
      <c r="A258" s="51"/>
      <c r="B258" s="51"/>
      <c r="C258" s="51"/>
      <c r="D258" s="51"/>
      <c r="E258" s="191"/>
      <c r="F258" s="191"/>
      <c r="G258" s="52"/>
      <c r="H258" s="51"/>
      <c r="I258" s="41"/>
      <c r="J258" s="41"/>
      <c r="K258" s="41"/>
      <c r="L258" s="41"/>
      <c r="M258" s="193"/>
    </row>
    <row r="259" spans="1:13" x14ac:dyDescent="0.45">
      <c r="A259" s="51"/>
      <c r="B259" s="51"/>
      <c r="C259" s="51"/>
      <c r="D259" s="51"/>
      <c r="E259" s="191"/>
      <c r="F259" s="191"/>
      <c r="G259" s="52"/>
      <c r="H259" s="193"/>
      <c r="I259" s="52"/>
      <c r="J259" s="51"/>
      <c r="K259" s="52"/>
      <c r="L259" s="51"/>
      <c r="M259" s="193"/>
    </row>
    <row r="260" spans="1:13" x14ac:dyDescent="0.45">
      <c r="A260" s="51"/>
      <c r="B260" s="51"/>
      <c r="C260" s="51"/>
      <c r="D260" s="51"/>
      <c r="E260" s="51"/>
      <c r="F260" s="191"/>
      <c r="G260" s="52"/>
      <c r="H260" s="193"/>
      <c r="I260" s="60"/>
      <c r="J260" s="51"/>
      <c r="K260" s="41"/>
      <c r="L260" s="41"/>
      <c r="M260" s="193"/>
    </row>
    <row r="261" spans="1:13" x14ac:dyDescent="0.45">
      <c r="A261" s="51"/>
      <c r="B261" s="51"/>
      <c r="C261" s="51"/>
      <c r="D261" s="51"/>
      <c r="E261" s="191"/>
      <c r="F261" s="191"/>
      <c r="G261" s="52"/>
      <c r="I261" s="60"/>
      <c r="J261" s="51"/>
      <c r="K261" s="41"/>
      <c r="L261" s="41"/>
      <c r="M261" s="193"/>
    </row>
    <row r="262" spans="1:13" x14ac:dyDescent="0.45">
      <c r="A262" s="51"/>
      <c r="B262" s="51"/>
      <c r="C262" s="51"/>
      <c r="D262" s="51"/>
      <c r="E262" s="51"/>
      <c r="F262" s="191"/>
      <c r="G262" s="52"/>
      <c r="H262" s="193"/>
      <c r="I262" s="60"/>
      <c r="J262" s="51"/>
      <c r="K262" s="41"/>
      <c r="L262" s="41"/>
      <c r="M262" s="193"/>
    </row>
    <row r="263" spans="1:13" x14ac:dyDescent="0.45">
      <c r="A263" s="51"/>
      <c r="B263" s="51"/>
      <c r="C263" s="51"/>
      <c r="D263" s="51"/>
      <c r="E263" s="191"/>
      <c r="F263" s="191"/>
      <c r="G263" s="52"/>
      <c r="I263" s="60"/>
      <c r="J263" s="51"/>
      <c r="K263" s="41"/>
      <c r="L263" s="41"/>
      <c r="M263" s="193"/>
    </row>
    <row r="264" spans="1:13" s="51" customFormat="1" ht="16" x14ac:dyDescent="0.45">
      <c r="E264" s="191"/>
      <c r="F264" s="191"/>
      <c r="G264" s="52"/>
      <c r="H264" s="41"/>
      <c r="I264" s="41"/>
      <c r="J264" s="41"/>
      <c r="K264" s="41"/>
      <c r="L264" s="41"/>
      <c r="M264" s="41"/>
    </row>
    <row r="265" spans="1:13" x14ac:dyDescent="0.45">
      <c r="A265" s="51"/>
      <c r="B265" s="51"/>
      <c r="C265" s="51"/>
      <c r="D265" s="51"/>
      <c r="E265" s="191"/>
      <c r="F265" s="191"/>
      <c r="G265" s="52"/>
      <c r="H265" s="51"/>
      <c r="I265" s="41"/>
      <c r="J265" s="41"/>
      <c r="K265" s="41"/>
      <c r="L265" s="41"/>
      <c r="M265" s="41"/>
    </row>
    <row r="266" spans="1:13" x14ac:dyDescent="0.45">
      <c r="A266" s="51"/>
      <c r="B266" s="51"/>
      <c r="C266" s="51"/>
      <c r="D266" s="51"/>
      <c r="E266" s="191"/>
      <c r="F266" s="191"/>
      <c r="G266" s="52"/>
      <c r="H266" s="51"/>
      <c r="I266" s="41"/>
      <c r="J266" s="41"/>
      <c r="K266" s="41"/>
      <c r="L266" s="41"/>
      <c r="M266" s="193"/>
    </row>
    <row r="267" spans="1:13" x14ac:dyDescent="0.45">
      <c r="A267" s="51"/>
      <c r="B267" s="51"/>
      <c r="C267" s="51"/>
      <c r="D267" s="51"/>
      <c r="E267" s="190"/>
      <c r="F267" s="191"/>
      <c r="G267" s="52"/>
      <c r="H267" s="193"/>
      <c r="I267" s="52"/>
      <c r="J267" s="51"/>
      <c r="K267" s="52"/>
      <c r="L267" s="51"/>
      <c r="M267" s="193"/>
    </row>
    <row r="268" spans="1:13" x14ac:dyDescent="0.45">
      <c r="A268" s="51"/>
      <c r="B268" s="51"/>
      <c r="C268" s="51"/>
      <c r="D268" s="51"/>
      <c r="E268" s="191"/>
      <c r="F268" s="191"/>
      <c r="G268" s="52"/>
      <c r="H268" s="193"/>
      <c r="I268" s="60"/>
      <c r="J268" s="51"/>
      <c r="K268" s="41"/>
      <c r="L268" s="41"/>
      <c r="M268" s="193"/>
    </row>
    <row r="269" spans="1:13" x14ac:dyDescent="0.45">
      <c r="A269" s="51"/>
      <c r="B269" s="51"/>
      <c r="C269" s="51"/>
      <c r="D269" s="51"/>
      <c r="E269" s="191"/>
      <c r="F269" s="191"/>
      <c r="G269" s="52"/>
      <c r="I269" s="60"/>
      <c r="J269" s="51"/>
      <c r="K269" s="41"/>
      <c r="L269" s="41"/>
      <c r="M269" s="193"/>
    </row>
    <row r="270" spans="1:13" x14ac:dyDescent="0.45">
      <c r="A270" s="51"/>
      <c r="B270" s="51"/>
      <c r="C270" s="51"/>
      <c r="D270" s="51"/>
      <c r="E270" s="191"/>
      <c r="F270" s="191"/>
      <c r="G270" s="52"/>
      <c r="H270" s="193"/>
      <c r="I270" s="60"/>
      <c r="J270" s="51"/>
      <c r="K270" s="41"/>
      <c r="L270" s="41"/>
      <c r="M270" s="193"/>
    </row>
    <row r="271" spans="1:13" x14ac:dyDescent="0.45">
      <c r="A271" s="51"/>
      <c r="B271" s="51"/>
      <c r="C271" s="51"/>
      <c r="D271" s="51"/>
      <c r="E271" s="191"/>
      <c r="F271" s="191"/>
      <c r="G271" s="52"/>
      <c r="I271" s="60"/>
      <c r="J271" s="51"/>
      <c r="K271" s="41"/>
      <c r="L271" s="41"/>
      <c r="M271" s="193"/>
    </row>
    <row r="272" spans="1:13" x14ac:dyDescent="0.45">
      <c r="A272" s="51"/>
      <c r="B272" s="51"/>
      <c r="C272" s="51"/>
      <c r="D272" s="51"/>
      <c r="E272" s="190"/>
      <c r="F272" s="191"/>
      <c r="G272" s="52"/>
      <c r="I272" s="60"/>
      <c r="J272" s="51"/>
      <c r="K272" s="41"/>
      <c r="L272" s="41"/>
      <c r="M272" s="193"/>
    </row>
    <row r="273" spans="1:13" s="51" customFormat="1" ht="16" x14ac:dyDescent="0.45">
      <c r="E273" s="191"/>
      <c r="F273" s="191"/>
      <c r="G273" s="52"/>
      <c r="H273" s="41"/>
      <c r="I273" s="41"/>
      <c r="J273" s="41"/>
      <c r="K273" s="41"/>
      <c r="L273" s="41"/>
      <c r="M273" s="41"/>
    </row>
    <row r="274" spans="1:13" x14ac:dyDescent="0.45">
      <c r="A274" s="51"/>
      <c r="B274" s="51"/>
      <c r="C274" s="51"/>
      <c r="D274" s="51"/>
      <c r="E274" s="191"/>
      <c r="F274" s="191"/>
      <c r="G274" s="52"/>
      <c r="H274" s="51"/>
      <c r="I274" s="41"/>
      <c r="J274" s="41"/>
      <c r="K274" s="41"/>
      <c r="L274" s="41"/>
      <c r="M274" s="41"/>
    </row>
    <row r="275" spans="1:13" x14ac:dyDescent="0.45">
      <c r="A275" s="51"/>
      <c r="B275" s="51"/>
      <c r="C275" s="51"/>
      <c r="D275" s="51"/>
      <c r="E275" s="191"/>
      <c r="F275" s="191"/>
      <c r="G275" s="52"/>
      <c r="H275" s="51"/>
      <c r="I275" s="41"/>
      <c r="J275" s="41"/>
      <c r="K275" s="41"/>
      <c r="L275" s="41"/>
      <c r="M275" s="193"/>
    </row>
    <row r="276" spans="1:13" x14ac:dyDescent="0.45">
      <c r="A276" s="51"/>
      <c r="B276" s="51"/>
      <c r="C276" s="51"/>
      <c r="D276" s="51"/>
      <c r="E276" s="190"/>
      <c r="F276" s="191"/>
      <c r="G276" s="52"/>
      <c r="H276" s="193"/>
      <c r="I276" s="52"/>
      <c r="J276" s="51"/>
      <c r="K276" s="52"/>
      <c r="L276" s="51"/>
      <c r="M276" s="193"/>
    </row>
    <row r="277" spans="1:13" x14ac:dyDescent="0.45">
      <c r="A277" s="51"/>
      <c r="B277" s="51"/>
      <c r="C277" s="51"/>
      <c r="D277" s="51"/>
      <c r="E277" s="191"/>
      <c r="F277" s="191"/>
      <c r="G277" s="52"/>
      <c r="H277" s="193"/>
      <c r="I277" s="60"/>
      <c r="J277" s="51"/>
      <c r="K277" s="41"/>
      <c r="L277" s="41"/>
      <c r="M277" s="193"/>
    </row>
    <row r="278" spans="1:13" x14ac:dyDescent="0.45">
      <c r="A278" s="51"/>
      <c r="B278" s="51"/>
      <c r="C278" s="51"/>
      <c r="D278" s="51"/>
      <c r="E278" s="191"/>
      <c r="F278" s="191"/>
      <c r="G278" s="52"/>
      <c r="I278" s="60"/>
      <c r="J278" s="51"/>
      <c r="K278" s="41"/>
      <c r="L278" s="41"/>
      <c r="M278" s="193"/>
    </row>
    <row r="279" spans="1:13" x14ac:dyDescent="0.45">
      <c r="A279" s="51"/>
      <c r="B279" s="51"/>
      <c r="C279" s="51"/>
      <c r="D279" s="51"/>
      <c r="E279" s="191"/>
      <c r="F279" s="191"/>
      <c r="G279" s="52"/>
      <c r="H279" s="193"/>
      <c r="I279" s="60"/>
      <c r="J279" s="51"/>
      <c r="K279" s="41"/>
      <c r="L279" s="41"/>
      <c r="M279" s="193"/>
    </row>
    <row r="280" spans="1:13" x14ac:dyDescent="0.4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</row>
    <row r="281" spans="1:13" x14ac:dyDescent="0.45">
      <c r="A281" s="51"/>
      <c r="B281" s="51"/>
      <c r="C281" s="51"/>
      <c r="D281" s="51"/>
      <c r="E281" s="191"/>
      <c r="F281" s="191"/>
      <c r="G281" s="52"/>
      <c r="I281" s="60"/>
      <c r="J281" s="51"/>
      <c r="K281" s="41"/>
      <c r="L281" s="41"/>
      <c r="M281" s="193"/>
    </row>
    <row r="282" spans="1:13" x14ac:dyDescent="0.45">
      <c r="A282" s="51"/>
      <c r="B282" s="51"/>
      <c r="C282" s="51"/>
      <c r="D282" s="51"/>
      <c r="E282" s="190"/>
      <c r="F282" s="191"/>
      <c r="G282" s="52"/>
      <c r="I282" s="60"/>
      <c r="J282" s="51"/>
      <c r="K282" s="41"/>
      <c r="L282" s="41"/>
      <c r="M282" s="193"/>
    </row>
    <row r="283" spans="1:13" s="51" customFormat="1" ht="16" x14ac:dyDescent="0.45">
      <c r="E283" s="191"/>
      <c r="F283" s="191"/>
      <c r="G283" s="52"/>
      <c r="H283" s="41"/>
      <c r="I283" s="41"/>
      <c r="J283" s="41"/>
      <c r="K283" s="41"/>
      <c r="L283" s="41"/>
      <c r="M283" s="41"/>
    </row>
    <row r="284" spans="1:13" x14ac:dyDescent="0.45">
      <c r="A284" s="51"/>
      <c r="B284" s="51"/>
      <c r="C284" s="51"/>
      <c r="D284" s="51"/>
      <c r="E284" s="191"/>
      <c r="F284" s="191"/>
      <c r="G284" s="52"/>
      <c r="H284" s="51"/>
      <c r="I284" s="41"/>
      <c r="J284" s="41"/>
      <c r="K284" s="41"/>
      <c r="L284" s="41"/>
      <c r="M284" s="41"/>
    </row>
    <row r="285" spans="1:13" x14ac:dyDescent="0.45">
      <c r="A285" s="51"/>
      <c r="B285" s="51"/>
      <c r="C285" s="51"/>
      <c r="D285" s="51"/>
      <c r="E285" s="191"/>
      <c r="F285" s="191"/>
      <c r="G285" s="52"/>
      <c r="H285" s="51"/>
      <c r="I285" s="41"/>
      <c r="J285" s="41"/>
      <c r="K285" s="41"/>
      <c r="L285" s="41"/>
      <c r="M285" s="193"/>
    </row>
    <row r="286" spans="1:13" x14ac:dyDescent="0.45">
      <c r="A286" s="51"/>
      <c r="B286" s="51"/>
      <c r="C286" s="51"/>
      <c r="D286" s="51"/>
      <c r="E286" s="190"/>
      <c r="F286" s="191"/>
      <c r="G286" s="52"/>
      <c r="H286" s="193"/>
      <c r="I286" s="52"/>
      <c r="J286" s="51"/>
      <c r="K286" s="52"/>
      <c r="L286" s="51"/>
      <c r="M286" s="193"/>
    </row>
    <row r="287" spans="1:13" x14ac:dyDescent="0.45">
      <c r="A287" s="51"/>
      <c r="B287" s="51"/>
      <c r="C287" s="51"/>
      <c r="D287" s="51"/>
      <c r="E287" s="191"/>
      <c r="F287" s="191"/>
      <c r="G287" s="52"/>
      <c r="H287" s="193"/>
      <c r="I287" s="60"/>
      <c r="J287" s="51"/>
      <c r="K287" s="41"/>
      <c r="L287" s="41"/>
      <c r="M287" s="193"/>
    </row>
    <row r="288" spans="1:13" x14ac:dyDescent="0.45">
      <c r="A288" s="51"/>
      <c r="B288" s="51"/>
      <c r="C288" s="51"/>
      <c r="D288" s="51"/>
      <c r="E288" s="191"/>
      <c r="F288" s="191"/>
      <c r="G288" s="52"/>
      <c r="I288" s="60"/>
      <c r="J288" s="51"/>
      <c r="K288" s="41"/>
      <c r="L288" s="41"/>
      <c r="M288" s="193"/>
    </row>
    <row r="289" spans="1:13" x14ac:dyDescent="0.45">
      <c r="A289" s="51"/>
      <c r="B289" s="51"/>
      <c r="C289" s="51"/>
      <c r="D289" s="51"/>
      <c r="E289" s="191"/>
      <c r="F289" s="191"/>
      <c r="G289" s="52"/>
      <c r="H289" s="193"/>
      <c r="I289" s="60"/>
      <c r="J289" s="51"/>
      <c r="K289" s="41"/>
      <c r="L289" s="41"/>
      <c r="M289" s="193"/>
    </row>
    <row r="290" spans="1:13" x14ac:dyDescent="0.45">
      <c r="A290" s="51"/>
      <c r="B290" s="51"/>
      <c r="C290" s="51"/>
      <c r="D290" s="51"/>
      <c r="E290" s="191"/>
      <c r="F290" s="191"/>
      <c r="G290" s="52"/>
      <c r="I290" s="60"/>
      <c r="J290" s="51"/>
      <c r="K290" s="41"/>
      <c r="L290" s="41"/>
      <c r="M290" s="193"/>
    </row>
    <row r="291" spans="1:13" x14ac:dyDescent="0.45">
      <c r="A291" s="51"/>
      <c r="B291" s="51"/>
      <c r="C291" s="51"/>
      <c r="D291" s="51"/>
      <c r="E291" s="190"/>
      <c r="F291" s="191"/>
      <c r="G291" s="52"/>
      <c r="I291" s="60"/>
      <c r="J291" s="51"/>
      <c r="K291" s="41"/>
      <c r="L291" s="41"/>
      <c r="M291" s="193"/>
    </row>
    <row r="292" spans="1:13" s="51" customFormat="1" ht="16" x14ac:dyDescent="0.45">
      <c r="E292" s="191"/>
      <c r="F292" s="191"/>
      <c r="G292" s="52"/>
      <c r="H292" s="41"/>
      <c r="I292" s="41"/>
      <c r="J292" s="41"/>
      <c r="K292" s="41"/>
      <c r="L292" s="41"/>
      <c r="M292" s="41"/>
    </row>
    <row r="293" spans="1:13" x14ac:dyDescent="0.45">
      <c r="A293" s="51"/>
      <c r="B293" s="51"/>
      <c r="C293" s="51"/>
      <c r="D293" s="51"/>
      <c r="E293" s="191"/>
      <c r="F293" s="191"/>
      <c r="G293" s="52"/>
      <c r="H293" s="51"/>
      <c r="I293" s="41"/>
      <c r="J293" s="41"/>
      <c r="K293" s="41"/>
      <c r="L293" s="41"/>
      <c r="M293" s="41"/>
    </row>
    <row r="294" spans="1:13" x14ac:dyDescent="0.45">
      <c r="A294" s="51"/>
      <c r="B294" s="51"/>
      <c r="C294" s="51"/>
      <c r="D294" s="51"/>
      <c r="E294" s="191"/>
      <c r="F294" s="191"/>
      <c r="G294" s="52"/>
      <c r="H294" s="51"/>
      <c r="I294" s="41"/>
      <c r="J294" s="41"/>
      <c r="K294" s="41"/>
      <c r="L294" s="41"/>
      <c r="M294" s="193"/>
    </row>
    <row r="295" spans="1:13" x14ac:dyDescent="0.45">
      <c r="A295" s="51"/>
      <c r="B295" s="51"/>
      <c r="C295" s="51"/>
      <c r="D295" s="51"/>
      <c r="E295" s="190"/>
      <c r="F295" s="191"/>
      <c r="G295" s="52"/>
      <c r="H295" s="193"/>
      <c r="I295" s="52"/>
      <c r="J295" s="51"/>
      <c r="K295" s="52"/>
      <c r="L295" s="51"/>
      <c r="M295" s="52"/>
    </row>
    <row r="296" spans="1:13" x14ac:dyDescent="0.45">
      <c r="A296" s="51"/>
      <c r="B296" s="51"/>
      <c r="C296" s="51"/>
      <c r="D296" s="51"/>
      <c r="E296" s="191"/>
      <c r="F296" s="191"/>
      <c r="G296" s="52"/>
      <c r="H296" s="193"/>
      <c r="I296" s="60"/>
      <c r="J296" s="51"/>
      <c r="K296" s="41"/>
      <c r="L296" s="41"/>
      <c r="M296" s="193"/>
    </row>
    <row r="297" spans="1:13" x14ac:dyDescent="0.45">
      <c r="A297" s="51"/>
      <c r="B297" s="51"/>
      <c r="C297" s="51"/>
      <c r="D297" s="51"/>
      <c r="E297" s="191"/>
      <c r="F297" s="191"/>
      <c r="G297" s="52"/>
      <c r="I297" s="60"/>
      <c r="J297" s="51"/>
      <c r="K297" s="41"/>
      <c r="L297" s="41"/>
      <c r="M297" s="193"/>
    </row>
    <row r="298" spans="1:13" x14ac:dyDescent="0.45">
      <c r="A298" s="51"/>
      <c r="B298" s="51"/>
      <c r="C298" s="51"/>
      <c r="D298" s="51"/>
      <c r="E298" s="191"/>
      <c r="F298" s="191"/>
      <c r="G298" s="52"/>
      <c r="H298" s="193"/>
      <c r="I298" s="60"/>
      <c r="J298" s="51"/>
      <c r="K298" s="41"/>
      <c r="L298" s="41"/>
      <c r="M298" s="193"/>
    </row>
    <row r="299" spans="1:13" x14ac:dyDescent="0.45">
      <c r="A299" s="51"/>
      <c r="B299" s="51"/>
      <c r="C299" s="51"/>
      <c r="D299" s="51"/>
      <c r="E299" s="191"/>
      <c r="F299" s="191"/>
      <c r="G299" s="52"/>
      <c r="I299" s="60"/>
      <c r="J299" s="51"/>
      <c r="K299" s="41"/>
      <c r="L299" s="41"/>
      <c r="M299" s="193"/>
    </row>
    <row r="300" spans="1:13" x14ac:dyDescent="0.45">
      <c r="A300" s="51"/>
      <c r="B300" s="51"/>
      <c r="C300" s="51"/>
      <c r="D300" s="51"/>
      <c r="E300" s="190"/>
      <c r="F300" s="191"/>
      <c r="G300" s="52"/>
      <c r="I300" s="60"/>
      <c r="J300" s="51"/>
      <c r="K300" s="41"/>
      <c r="L300" s="41"/>
      <c r="M300" s="193"/>
    </row>
    <row r="301" spans="1:13" s="51" customFormat="1" ht="16" x14ac:dyDescent="0.45">
      <c r="E301" s="191"/>
      <c r="F301" s="191"/>
      <c r="G301" s="52"/>
      <c r="H301" s="41"/>
      <c r="I301" s="41"/>
      <c r="J301" s="41"/>
      <c r="K301" s="41"/>
      <c r="L301" s="41"/>
      <c r="M301" s="41"/>
    </row>
    <row r="302" spans="1:13" x14ac:dyDescent="0.45">
      <c r="A302" s="51"/>
      <c r="B302" s="51"/>
      <c r="C302" s="51"/>
      <c r="D302" s="51"/>
      <c r="E302" s="191"/>
      <c r="F302" s="191"/>
      <c r="G302" s="52"/>
      <c r="H302" s="51"/>
      <c r="I302" s="41"/>
      <c r="J302" s="41"/>
      <c r="K302" s="41"/>
      <c r="L302" s="41"/>
      <c r="M302" s="41"/>
    </row>
    <row r="303" spans="1:13" x14ac:dyDescent="0.45">
      <c r="A303" s="51"/>
      <c r="B303" s="51"/>
      <c r="C303" s="51"/>
      <c r="D303" s="51"/>
      <c r="E303" s="191"/>
      <c r="F303" s="191"/>
      <c r="G303" s="52"/>
      <c r="H303" s="51"/>
      <c r="I303" s="41"/>
      <c r="J303" s="41"/>
      <c r="K303" s="41"/>
      <c r="L303" s="41"/>
      <c r="M303" s="193"/>
    </row>
    <row r="304" spans="1:13" x14ac:dyDescent="0.45">
      <c r="A304" s="51"/>
      <c r="B304" s="51"/>
      <c r="C304" s="51"/>
      <c r="D304" s="51"/>
      <c r="E304" s="190"/>
      <c r="F304" s="191"/>
      <c r="G304" s="52"/>
      <c r="H304" s="193"/>
      <c r="I304" s="52"/>
      <c r="J304" s="51"/>
      <c r="K304" s="52"/>
      <c r="L304" s="51"/>
      <c r="M304" s="52"/>
    </row>
    <row r="305" spans="1:13" x14ac:dyDescent="0.45">
      <c r="A305" s="51"/>
      <c r="B305" s="51"/>
      <c r="C305" s="51"/>
      <c r="D305" s="51"/>
      <c r="E305" s="191"/>
      <c r="F305" s="191"/>
      <c r="G305" s="52"/>
      <c r="H305" s="193"/>
      <c r="I305" s="60"/>
      <c r="J305" s="51"/>
      <c r="K305" s="41"/>
      <c r="L305" s="41"/>
      <c r="M305" s="193"/>
    </row>
    <row r="306" spans="1:13" x14ac:dyDescent="0.45">
      <c r="A306" s="51"/>
      <c r="B306" s="51"/>
      <c r="C306" s="51"/>
      <c r="D306" s="51"/>
      <c r="E306" s="191"/>
      <c r="F306" s="191"/>
      <c r="G306" s="52"/>
      <c r="I306" s="60"/>
      <c r="J306" s="51"/>
      <c r="K306" s="41"/>
      <c r="L306" s="41"/>
      <c r="M306" s="193"/>
    </row>
    <row r="307" spans="1:13" x14ac:dyDescent="0.45">
      <c r="A307" s="51"/>
      <c r="B307" s="51"/>
      <c r="C307" s="51"/>
      <c r="D307" s="51"/>
      <c r="E307" s="191"/>
      <c r="F307" s="191"/>
      <c r="G307" s="52"/>
      <c r="H307" s="193"/>
      <c r="I307" s="60"/>
      <c r="J307" s="51"/>
      <c r="K307" s="41"/>
      <c r="L307" s="41"/>
      <c r="M307" s="193"/>
    </row>
    <row r="308" spans="1:13" x14ac:dyDescent="0.45">
      <c r="A308" s="51"/>
      <c r="B308" s="51"/>
      <c r="C308" s="51"/>
      <c r="D308" s="51"/>
      <c r="E308" s="191"/>
      <c r="F308" s="191"/>
      <c r="G308" s="52"/>
      <c r="I308" s="60"/>
      <c r="J308" s="51"/>
      <c r="K308" s="41"/>
      <c r="L308" s="41"/>
      <c r="M308" s="193"/>
    </row>
    <row r="309" spans="1:13" x14ac:dyDescent="0.45">
      <c r="A309" s="51"/>
      <c r="B309" s="51"/>
      <c r="C309" s="51"/>
      <c r="D309" s="51"/>
      <c r="E309" s="190"/>
      <c r="F309" s="191"/>
      <c r="G309" s="52"/>
      <c r="I309" s="60"/>
      <c r="J309" s="51"/>
      <c r="K309" s="41"/>
      <c r="L309" s="41"/>
      <c r="M309" s="193"/>
    </row>
    <row r="310" spans="1:13" s="51" customFormat="1" ht="16" x14ac:dyDescent="0.45">
      <c r="E310" s="191"/>
      <c r="F310" s="191"/>
      <c r="G310" s="52"/>
      <c r="H310" s="41"/>
      <c r="I310" s="41"/>
      <c r="J310" s="41"/>
      <c r="K310" s="41"/>
      <c r="L310" s="41"/>
      <c r="M310" s="41"/>
    </row>
    <row r="311" spans="1:13" s="51" customFormat="1" ht="16" x14ac:dyDescent="0.45">
      <c r="B311" s="58"/>
      <c r="C311" s="195"/>
      <c r="E311" s="191"/>
      <c r="F311" s="191"/>
      <c r="G311" s="52"/>
      <c r="I311" s="41"/>
      <c r="K311" s="41"/>
      <c r="M311" s="193"/>
    </row>
    <row r="312" spans="1:13" s="51" customFormat="1" ht="16" x14ac:dyDescent="0.45">
      <c r="E312" s="191"/>
      <c r="F312" s="191"/>
      <c r="G312" s="52"/>
      <c r="H312" s="41"/>
      <c r="I312" s="41"/>
      <c r="J312" s="41"/>
      <c r="K312" s="41"/>
      <c r="L312" s="41"/>
      <c r="M312" s="41"/>
    </row>
    <row r="313" spans="1:13" s="51" customFormat="1" ht="16" x14ac:dyDescent="0.45">
      <c r="B313" s="58"/>
      <c r="C313" s="195"/>
      <c r="E313" s="191"/>
      <c r="F313" s="191"/>
      <c r="G313" s="52"/>
      <c r="I313" s="41"/>
      <c r="K313" s="41"/>
      <c r="M313" s="193"/>
    </row>
    <row r="314" spans="1:13" s="51" customFormat="1" ht="16" x14ac:dyDescent="0.45">
      <c r="E314" s="191"/>
      <c r="F314" s="191"/>
      <c r="G314" s="52"/>
      <c r="H314" s="41"/>
      <c r="I314" s="41"/>
      <c r="J314" s="41"/>
      <c r="K314" s="41"/>
      <c r="L314" s="41"/>
      <c r="M314" s="41"/>
    </row>
    <row r="315" spans="1:13" s="51" customFormat="1" ht="16" x14ac:dyDescent="0.45">
      <c r="B315" s="58"/>
      <c r="C315" s="195"/>
      <c r="E315" s="191"/>
      <c r="F315" s="191"/>
      <c r="G315" s="52"/>
      <c r="I315" s="41"/>
      <c r="K315" s="41"/>
      <c r="M315" s="193"/>
    </row>
    <row r="316" spans="1:13" x14ac:dyDescent="0.4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</row>
    <row r="317" spans="1:13" s="51" customFormat="1" ht="16" x14ac:dyDescent="0.45">
      <c r="C317" s="195"/>
      <c r="E317" s="191"/>
      <c r="F317" s="191"/>
      <c r="G317" s="52"/>
      <c r="I317" s="41"/>
      <c r="K317" s="41"/>
      <c r="M317" s="193"/>
    </row>
    <row r="318" spans="1:13" s="51" customFormat="1" ht="16" x14ac:dyDescent="0.45">
      <c r="E318" s="191"/>
      <c r="F318" s="191"/>
      <c r="G318" s="52"/>
      <c r="H318" s="41"/>
      <c r="I318" s="41"/>
      <c r="J318" s="41"/>
      <c r="K318" s="41"/>
      <c r="L318" s="41"/>
      <c r="M318" s="41"/>
    </row>
    <row r="319" spans="1:13" s="51" customFormat="1" ht="16" x14ac:dyDescent="0.45">
      <c r="C319" s="195"/>
      <c r="E319" s="191"/>
      <c r="F319" s="191"/>
      <c r="G319" s="52"/>
      <c r="I319" s="41"/>
      <c r="K319" s="41"/>
      <c r="M319" s="193"/>
    </row>
    <row r="320" spans="1:13" s="51" customFormat="1" ht="16" x14ac:dyDescent="0.45">
      <c r="E320" s="191"/>
      <c r="F320" s="191"/>
      <c r="G320" s="52"/>
      <c r="H320" s="41"/>
      <c r="I320" s="41"/>
      <c r="J320" s="41"/>
      <c r="K320" s="41"/>
      <c r="L320" s="41"/>
      <c r="M320" s="41"/>
    </row>
    <row r="321" spans="1:13" s="51" customFormat="1" ht="16" x14ac:dyDescent="0.45">
      <c r="C321" s="195"/>
      <c r="E321" s="191"/>
      <c r="F321" s="191"/>
      <c r="G321" s="52"/>
      <c r="I321" s="41"/>
      <c r="K321" s="41"/>
      <c r="M321" s="193"/>
    </row>
    <row r="322" spans="1:13" s="51" customFormat="1" ht="16" x14ac:dyDescent="0.45">
      <c r="E322" s="191"/>
      <c r="F322" s="191"/>
      <c r="G322" s="52"/>
      <c r="H322" s="41"/>
      <c r="I322" s="41"/>
      <c r="J322" s="41"/>
      <c r="K322" s="41"/>
      <c r="L322" s="41"/>
      <c r="M322" s="41"/>
    </row>
    <row r="323" spans="1:13" s="51" customFormat="1" ht="16" x14ac:dyDescent="0.45">
      <c r="B323" s="58"/>
      <c r="C323" s="195"/>
      <c r="E323" s="191"/>
      <c r="F323" s="191"/>
      <c r="G323" s="52"/>
      <c r="I323" s="41"/>
      <c r="K323" s="41"/>
      <c r="M323" s="193"/>
    </row>
    <row r="324" spans="1:13" s="51" customFormat="1" ht="16" x14ac:dyDescent="0.45">
      <c r="E324" s="191"/>
      <c r="F324" s="191"/>
      <c r="G324" s="52"/>
      <c r="H324" s="41"/>
      <c r="I324" s="41"/>
      <c r="J324" s="41"/>
      <c r="K324" s="41"/>
      <c r="L324" s="41"/>
      <c r="M324" s="41"/>
    </row>
    <row r="325" spans="1:13" s="51" customFormat="1" ht="16" x14ac:dyDescent="0.45">
      <c r="C325" s="195"/>
      <c r="E325" s="191"/>
      <c r="F325" s="191"/>
      <c r="G325" s="52"/>
      <c r="I325" s="41"/>
      <c r="K325" s="41"/>
      <c r="M325" s="193"/>
    </row>
    <row r="326" spans="1:13" s="51" customFormat="1" ht="16" x14ac:dyDescent="0.45">
      <c r="E326" s="191"/>
      <c r="F326" s="191"/>
      <c r="G326" s="52"/>
      <c r="H326" s="41"/>
      <c r="I326" s="41"/>
      <c r="J326" s="41"/>
      <c r="K326" s="41"/>
      <c r="L326" s="41"/>
      <c r="M326" s="41"/>
    </row>
    <row r="327" spans="1:13" s="51" customFormat="1" ht="16" x14ac:dyDescent="0.45">
      <c r="C327" s="195"/>
      <c r="E327" s="191"/>
      <c r="F327" s="191"/>
      <c r="G327" s="52"/>
      <c r="I327" s="41"/>
      <c r="K327" s="41"/>
      <c r="M327" s="193"/>
    </row>
    <row r="328" spans="1:13" s="51" customFormat="1" ht="16" x14ac:dyDescent="0.45">
      <c r="E328" s="191"/>
      <c r="F328" s="191"/>
      <c r="G328" s="52"/>
      <c r="H328" s="41"/>
      <c r="I328" s="41"/>
      <c r="J328" s="41"/>
      <c r="K328" s="41"/>
      <c r="L328" s="41"/>
      <c r="M328" s="41"/>
    </row>
    <row r="329" spans="1:13" s="51" customFormat="1" ht="16" x14ac:dyDescent="0.45">
      <c r="C329" s="195"/>
      <c r="E329" s="191"/>
      <c r="F329" s="191"/>
      <c r="G329" s="52"/>
      <c r="I329" s="41"/>
      <c r="K329" s="41"/>
      <c r="M329" s="193"/>
    </row>
    <row r="330" spans="1:13" s="51" customFormat="1" ht="16" x14ac:dyDescent="0.45">
      <c r="E330" s="191"/>
      <c r="F330" s="191"/>
      <c r="G330" s="52"/>
      <c r="H330" s="41"/>
      <c r="I330" s="41"/>
      <c r="J330" s="41"/>
      <c r="K330" s="41"/>
      <c r="L330" s="41"/>
      <c r="M330" s="41"/>
    </row>
    <row r="331" spans="1:13" s="51" customFormat="1" ht="16" x14ac:dyDescent="0.45">
      <c r="C331" s="195"/>
      <c r="E331" s="191"/>
      <c r="F331" s="191"/>
      <c r="G331" s="52"/>
      <c r="I331" s="41"/>
      <c r="K331" s="41"/>
      <c r="M331" s="193"/>
    </row>
    <row r="332" spans="1:13" s="51" customFormat="1" ht="16" x14ac:dyDescent="0.45">
      <c r="E332" s="191"/>
      <c r="F332" s="191"/>
      <c r="G332" s="52"/>
      <c r="H332" s="41"/>
      <c r="I332" s="41"/>
      <c r="J332" s="41"/>
      <c r="K332" s="41"/>
      <c r="L332" s="41"/>
      <c r="M332" s="41"/>
    </row>
    <row r="333" spans="1:13" x14ac:dyDescent="0.45">
      <c r="A333" s="51"/>
      <c r="B333" s="51"/>
      <c r="C333" s="195"/>
      <c r="D333" s="51"/>
      <c r="E333" s="51"/>
      <c r="F333" s="51"/>
      <c r="G333" s="52"/>
      <c r="H333" s="51"/>
      <c r="I333" s="41"/>
      <c r="J333" s="41"/>
      <c r="K333" s="41"/>
      <c r="L333" s="41"/>
      <c r="M333" s="41"/>
    </row>
    <row r="334" spans="1:13" x14ac:dyDescent="0.45">
      <c r="A334" s="51"/>
      <c r="B334" s="51"/>
      <c r="C334" s="51"/>
      <c r="D334" s="51"/>
      <c r="E334" s="191"/>
      <c r="F334" s="191"/>
      <c r="G334" s="52"/>
      <c r="H334" s="51"/>
      <c r="I334" s="41"/>
      <c r="J334" s="41"/>
      <c r="K334" s="41"/>
      <c r="L334" s="41"/>
      <c r="M334" s="193"/>
    </row>
    <row r="335" spans="1:13" x14ac:dyDescent="0.45">
      <c r="A335" s="51"/>
      <c r="B335" s="51"/>
      <c r="C335" s="51"/>
      <c r="D335" s="51"/>
      <c r="E335" s="191"/>
      <c r="F335" s="191"/>
      <c r="G335" s="52"/>
      <c r="H335" s="193"/>
      <c r="I335" s="52"/>
      <c r="J335" s="51"/>
      <c r="K335" s="52"/>
      <c r="L335" s="51"/>
      <c r="M335" s="52"/>
    </row>
    <row r="336" spans="1:13" x14ac:dyDescent="0.45">
      <c r="A336" s="51"/>
      <c r="B336" s="51"/>
      <c r="C336" s="51"/>
      <c r="D336" s="51"/>
      <c r="E336" s="52"/>
      <c r="F336" s="191"/>
      <c r="G336" s="52"/>
      <c r="H336" s="193"/>
      <c r="I336" s="60"/>
      <c r="J336" s="51"/>
      <c r="K336" s="41"/>
      <c r="L336" s="41"/>
      <c r="M336" s="193"/>
    </row>
    <row r="337" spans="1:13" x14ac:dyDescent="0.45">
      <c r="A337" s="51"/>
      <c r="B337" s="51"/>
      <c r="C337" s="51"/>
      <c r="D337" s="51"/>
      <c r="E337" s="191"/>
      <c r="F337" s="191"/>
      <c r="G337" s="52"/>
      <c r="I337" s="60"/>
      <c r="J337" s="51"/>
      <c r="K337" s="41"/>
      <c r="L337" s="41"/>
      <c r="M337" s="193"/>
    </row>
    <row r="338" spans="1:13" x14ac:dyDescent="0.45">
      <c r="A338" s="51"/>
      <c r="B338" s="51"/>
      <c r="C338" s="51"/>
      <c r="D338" s="51"/>
      <c r="E338" s="191"/>
      <c r="F338" s="191"/>
      <c r="G338" s="52"/>
      <c r="H338" s="193"/>
      <c r="I338" s="60"/>
      <c r="J338" s="51"/>
      <c r="K338" s="41"/>
      <c r="L338" s="41"/>
      <c r="M338" s="193"/>
    </row>
    <row r="339" spans="1:13" s="51" customFormat="1" ht="16" x14ac:dyDescent="0.45">
      <c r="E339" s="191"/>
      <c r="F339" s="191"/>
      <c r="G339" s="52"/>
      <c r="H339" s="41"/>
      <c r="I339" s="41"/>
      <c r="J339" s="41"/>
      <c r="K339" s="41"/>
      <c r="L339" s="41"/>
      <c r="M339" s="41"/>
    </row>
    <row r="340" spans="1:13" x14ac:dyDescent="0.45">
      <c r="A340" s="51"/>
      <c r="B340" s="51"/>
      <c r="C340" s="195"/>
      <c r="D340" s="51"/>
      <c r="E340" s="51"/>
      <c r="F340" s="51"/>
      <c r="G340" s="52"/>
      <c r="H340" s="51"/>
      <c r="I340" s="41"/>
      <c r="J340" s="41"/>
      <c r="K340" s="41"/>
      <c r="L340" s="41"/>
      <c r="M340" s="41"/>
    </row>
    <row r="341" spans="1:13" x14ac:dyDescent="0.45">
      <c r="A341" s="51"/>
      <c r="B341" s="51"/>
      <c r="C341" s="51"/>
      <c r="D341" s="51"/>
      <c r="E341" s="191"/>
      <c r="F341" s="191"/>
      <c r="G341" s="52"/>
      <c r="H341" s="51"/>
      <c r="I341" s="41"/>
      <c r="J341" s="41"/>
      <c r="K341" s="41"/>
      <c r="L341" s="41"/>
      <c r="M341" s="193"/>
    </row>
    <row r="342" spans="1:13" x14ac:dyDescent="0.45">
      <c r="A342" s="51"/>
      <c r="B342" s="51"/>
      <c r="C342" s="51"/>
      <c r="D342" s="51"/>
      <c r="E342" s="190"/>
      <c r="F342" s="191"/>
      <c r="G342" s="52"/>
      <c r="H342" s="193"/>
      <c r="I342" s="52"/>
      <c r="J342" s="51"/>
      <c r="K342" s="52"/>
      <c r="L342" s="51"/>
      <c r="M342" s="52"/>
    </row>
    <row r="343" spans="1:13" x14ac:dyDescent="0.45">
      <c r="A343" s="51"/>
      <c r="B343" s="51"/>
      <c r="C343" s="51"/>
      <c r="D343" s="51"/>
      <c r="E343" s="52"/>
      <c r="F343" s="191"/>
      <c r="G343" s="52"/>
      <c r="H343" s="193"/>
      <c r="I343" s="60"/>
      <c r="J343" s="51"/>
      <c r="K343" s="41"/>
      <c r="L343" s="41"/>
      <c r="M343" s="193"/>
    </row>
    <row r="344" spans="1:13" x14ac:dyDescent="0.45">
      <c r="A344" s="51"/>
      <c r="B344" s="51"/>
      <c r="C344" s="51"/>
      <c r="D344" s="51"/>
      <c r="E344" s="190"/>
      <c r="F344" s="191"/>
      <c r="G344" s="52"/>
      <c r="H344" s="193"/>
      <c r="I344" s="60"/>
      <c r="J344" s="51"/>
      <c r="K344" s="41"/>
      <c r="L344" s="41"/>
      <c r="M344" s="193"/>
    </row>
    <row r="345" spans="1:13" s="51" customFormat="1" ht="16" x14ac:dyDescent="0.45">
      <c r="E345" s="191"/>
      <c r="F345" s="191"/>
      <c r="G345" s="52"/>
      <c r="H345" s="41"/>
      <c r="I345" s="41"/>
      <c r="J345" s="41"/>
      <c r="K345" s="41"/>
      <c r="L345" s="41"/>
      <c r="M345" s="41"/>
    </row>
    <row r="346" spans="1:13" x14ac:dyDescent="0.4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</row>
    <row r="347" spans="1:13" x14ac:dyDescent="0.45">
      <c r="A347" s="51"/>
      <c r="B347" s="51"/>
      <c r="C347" s="195"/>
      <c r="D347" s="51"/>
      <c r="E347" s="51"/>
      <c r="F347" s="51"/>
      <c r="G347" s="52"/>
      <c r="H347" s="51"/>
      <c r="I347" s="41"/>
      <c r="J347" s="41"/>
      <c r="K347" s="41"/>
      <c r="L347" s="41"/>
      <c r="M347" s="41"/>
    </row>
    <row r="348" spans="1:13" x14ac:dyDescent="0.45">
      <c r="A348" s="51"/>
      <c r="B348" s="51"/>
      <c r="C348" s="51"/>
      <c r="D348" s="51"/>
      <c r="E348" s="191"/>
      <c r="F348" s="191"/>
      <c r="G348" s="52"/>
      <c r="H348" s="51"/>
      <c r="I348" s="41"/>
      <c r="J348" s="41"/>
      <c r="K348" s="41"/>
      <c r="L348" s="41"/>
      <c r="M348" s="193"/>
    </row>
    <row r="349" spans="1:13" x14ac:dyDescent="0.45">
      <c r="A349" s="51"/>
      <c r="B349" s="51"/>
      <c r="C349" s="51"/>
      <c r="D349" s="51"/>
      <c r="E349" s="190"/>
      <c r="F349" s="191"/>
      <c r="G349" s="52"/>
      <c r="H349" s="193"/>
      <c r="I349" s="52"/>
      <c r="J349" s="51"/>
      <c r="K349" s="52"/>
      <c r="L349" s="51"/>
      <c r="M349" s="52"/>
    </row>
    <row r="350" spans="1:13" x14ac:dyDescent="0.45">
      <c r="A350" s="51"/>
      <c r="B350" s="51"/>
      <c r="C350" s="51"/>
      <c r="D350" s="51"/>
      <c r="E350" s="52"/>
      <c r="F350" s="191"/>
      <c r="G350" s="52"/>
      <c r="H350" s="193"/>
      <c r="I350" s="60"/>
      <c r="J350" s="51"/>
      <c r="K350" s="41"/>
      <c r="L350" s="41"/>
      <c r="M350" s="193"/>
    </row>
    <row r="351" spans="1:13" x14ac:dyDescent="0.45">
      <c r="A351" s="51"/>
      <c r="B351" s="51"/>
      <c r="C351" s="51"/>
      <c r="D351" s="51"/>
      <c r="E351" s="190"/>
      <c r="F351" s="191"/>
      <c r="G351" s="52"/>
      <c r="H351" s="193"/>
      <c r="I351" s="60"/>
      <c r="J351" s="51"/>
      <c r="K351" s="41"/>
      <c r="L351" s="41"/>
      <c r="M351" s="193"/>
    </row>
    <row r="352" spans="1:13" s="51" customFormat="1" ht="16" x14ac:dyDescent="0.45">
      <c r="E352" s="191"/>
      <c r="F352" s="191"/>
      <c r="G352" s="52"/>
      <c r="H352" s="41"/>
      <c r="I352" s="41"/>
      <c r="J352" s="41"/>
      <c r="K352" s="41"/>
      <c r="L352" s="41"/>
      <c r="M352" s="41"/>
    </row>
    <row r="353" spans="1:13" x14ac:dyDescent="0.45">
      <c r="A353" s="51"/>
      <c r="B353" s="51"/>
      <c r="C353" s="195"/>
      <c r="D353" s="51"/>
      <c r="E353" s="51"/>
      <c r="F353" s="51"/>
      <c r="G353" s="52"/>
      <c r="H353" s="51"/>
      <c r="I353" s="41"/>
      <c r="J353" s="41"/>
      <c r="K353" s="41"/>
      <c r="L353" s="41"/>
      <c r="M353" s="41"/>
    </row>
    <row r="354" spans="1:13" x14ac:dyDescent="0.45">
      <c r="A354" s="51"/>
      <c r="B354" s="51"/>
      <c r="C354" s="51"/>
      <c r="D354" s="51"/>
      <c r="E354" s="191"/>
      <c r="F354" s="191"/>
      <c r="G354" s="52"/>
      <c r="H354" s="51"/>
      <c r="I354" s="41"/>
      <c r="J354" s="41"/>
      <c r="K354" s="41"/>
      <c r="L354" s="41"/>
      <c r="M354" s="193"/>
    </row>
    <row r="355" spans="1:13" x14ac:dyDescent="0.45">
      <c r="A355" s="51"/>
      <c r="B355" s="51"/>
      <c r="C355" s="51"/>
      <c r="D355" s="51"/>
      <c r="E355" s="190"/>
      <c r="F355" s="191"/>
      <c r="G355" s="52"/>
      <c r="H355" s="193"/>
      <c r="I355" s="52"/>
      <c r="J355" s="51"/>
      <c r="K355" s="52"/>
      <c r="L355" s="51"/>
      <c r="M355" s="52"/>
    </row>
    <row r="356" spans="1:13" x14ac:dyDescent="0.45">
      <c r="A356" s="51"/>
      <c r="B356" s="51"/>
      <c r="C356" s="51"/>
      <c r="D356" s="51"/>
      <c r="E356" s="52"/>
      <c r="F356" s="191"/>
      <c r="G356" s="52"/>
      <c r="H356" s="193"/>
      <c r="I356" s="60"/>
      <c r="J356" s="51"/>
      <c r="K356" s="41"/>
      <c r="L356" s="41"/>
      <c r="M356" s="193"/>
    </row>
    <row r="357" spans="1:13" x14ac:dyDescent="0.45">
      <c r="A357" s="51"/>
      <c r="B357" s="51"/>
      <c r="C357" s="51"/>
      <c r="D357" s="51"/>
      <c r="E357" s="190"/>
      <c r="F357" s="191"/>
      <c r="G357" s="52"/>
      <c r="H357" s="193"/>
      <c r="I357" s="60"/>
      <c r="J357" s="51"/>
      <c r="K357" s="41"/>
      <c r="L357" s="41"/>
      <c r="M357" s="193"/>
    </row>
    <row r="358" spans="1:13" s="51" customFormat="1" ht="16" x14ac:dyDescent="0.45">
      <c r="E358" s="191"/>
      <c r="F358" s="191"/>
      <c r="G358" s="52"/>
      <c r="H358" s="41"/>
      <c r="I358" s="41"/>
      <c r="J358" s="41"/>
      <c r="K358" s="41"/>
      <c r="L358" s="41"/>
      <c r="M358" s="41"/>
    </row>
    <row r="359" spans="1:13" x14ac:dyDescent="0.45">
      <c r="A359" s="51"/>
      <c r="B359" s="51"/>
      <c r="C359" s="195"/>
      <c r="D359" s="51"/>
      <c r="E359" s="51"/>
      <c r="F359" s="51"/>
      <c r="G359" s="52"/>
      <c r="H359" s="51"/>
      <c r="I359" s="41"/>
      <c r="J359" s="41"/>
      <c r="K359" s="41"/>
      <c r="L359" s="41"/>
      <c r="M359" s="41"/>
    </row>
    <row r="360" spans="1:13" x14ac:dyDescent="0.45">
      <c r="A360" s="51"/>
      <c r="B360" s="51"/>
      <c r="C360" s="51"/>
      <c r="D360" s="51"/>
      <c r="E360" s="191"/>
      <c r="F360" s="191"/>
      <c r="G360" s="52"/>
      <c r="H360" s="51"/>
      <c r="I360" s="41"/>
      <c r="J360" s="41"/>
      <c r="K360" s="41"/>
      <c r="L360" s="41"/>
      <c r="M360" s="193"/>
    </row>
    <row r="361" spans="1:13" x14ac:dyDescent="0.45">
      <c r="A361" s="51"/>
      <c r="B361" s="51"/>
      <c r="C361" s="51"/>
      <c r="D361" s="51"/>
      <c r="E361" s="190"/>
      <c r="F361" s="191"/>
      <c r="G361" s="52"/>
      <c r="H361" s="193"/>
      <c r="I361" s="52"/>
      <c r="J361" s="51"/>
      <c r="K361" s="52"/>
      <c r="L361" s="51"/>
      <c r="M361" s="52"/>
    </row>
    <row r="362" spans="1:13" x14ac:dyDescent="0.45">
      <c r="A362" s="51"/>
      <c r="B362" s="51"/>
      <c r="C362" s="51"/>
      <c r="D362" s="51"/>
      <c r="E362" s="52"/>
      <c r="F362" s="191"/>
      <c r="G362" s="52"/>
      <c r="H362" s="193"/>
      <c r="I362" s="60"/>
      <c r="J362" s="51"/>
      <c r="K362" s="41"/>
      <c r="L362" s="41"/>
      <c r="M362" s="193"/>
    </row>
    <row r="363" spans="1:13" x14ac:dyDescent="0.45">
      <c r="A363" s="51"/>
      <c r="B363" s="51"/>
      <c r="C363" s="51"/>
      <c r="D363" s="51"/>
      <c r="E363" s="190"/>
      <c r="F363" s="191"/>
      <c r="G363" s="52"/>
      <c r="H363" s="193"/>
      <c r="I363" s="60"/>
      <c r="J363" s="51"/>
      <c r="K363" s="41"/>
      <c r="L363" s="41"/>
      <c r="M363" s="193"/>
    </row>
    <row r="364" spans="1:13" s="51" customFormat="1" ht="16" x14ac:dyDescent="0.45">
      <c r="E364" s="191"/>
      <c r="F364" s="191"/>
      <c r="G364" s="52"/>
      <c r="H364" s="41"/>
      <c r="I364" s="41"/>
      <c r="J364" s="41"/>
      <c r="K364" s="41"/>
      <c r="L364" s="41"/>
      <c r="M364" s="41"/>
    </row>
    <row r="365" spans="1:13" x14ac:dyDescent="0.45">
      <c r="A365" s="51"/>
      <c r="B365" s="51"/>
      <c r="C365" s="195"/>
      <c r="D365" s="51"/>
      <c r="E365" s="51"/>
      <c r="F365" s="51"/>
      <c r="G365" s="52"/>
      <c r="H365" s="51"/>
      <c r="I365" s="41"/>
      <c r="J365" s="41"/>
      <c r="K365" s="41"/>
      <c r="L365" s="41"/>
      <c r="M365" s="41"/>
    </row>
    <row r="366" spans="1:13" x14ac:dyDescent="0.45">
      <c r="A366" s="51"/>
      <c r="B366" s="51"/>
      <c r="C366" s="51"/>
      <c r="D366" s="51"/>
      <c r="E366" s="191"/>
      <c r="F366" s="191"/>
      <c r="G366" s="52"/>
      <c r="H366" s="51"/>
      <c r="I366" s="41"/>
      <c r="J366" s="41"/>
      <c r="K366" s="41"/>
      <c r="L366" s="41"/>
      <c r="M366" s="193"/>
    </row>
    <row r="367" spans="1:13" x14ac:dyDescent="0.45">
      <c r="A367" s="51"/>
      <c r="B367" s="51"/>
      <c r="C367" s="51"/>
      <c r="D367" s="51"/>
      <c r="E367" s="190"/>
      <c r="F367" s="191"/>
      <c r="G367" s="52"/>
      <c r="H367" s="193"/>
      <c r="I367" s="52"/>
      <c r="J367" s="51"/>
      <c r="K367" s="52"/>
      <c r="L367" s="51"/>
      <c r="M367" s="52"/>
    </row>
    <row r="368" spans="1:13" x14ac:dyDescent="0.45">
      <c r="A368" s="51"/>
      <c r="B368" s="51"/>
      <c r="C368" s="51"/>
      <c r="D368" s="51"/>
      <c r="E368" s="52"/>
      <c r="F368" s="191"/>
      <c r="G368" s="52"/>
      <c r="H368" s="193"/>
      <c r="I368" s="60"/>
      <c r="J368" s="51"/>
      <c r="K368" s="41"/>
      <c r="L368" s="41"/>
      <c r="M368" s="193"/>
    </row>
    <row r="369" spans="1:13" x14ac:dyDescent="0.45">
      <c r="A369" s="51"/>
      <c r="B369" s="51"/>
      <c r="C369" s="51"/>
      <c r="D369" s="51"/>
      <c r="E369" s="190"/>
      <c r="F369" s="191"/>
      <c r="G369" s="52"/>
      <c r="H369" s="193"/>
      <c r="I369" s="60"/>
      <c r="J369" s="51"/>
      <c r="K369" s="41"/>
      <c r="L369" s="41"/>
      <c r="M369" s="193"/>
    </row>
    <row r="370" spans="1:13" s="51" customFormat="1" ht="16" x14ac:dyDescent="0.45">
      <c r="E370" s="191"/>
      <c r="F370" s="191"/>
      <c r="G370" s="52"/>
      <c r="H370" s="41"/>
      <c r="I370" s="41"/>
      <c r="J370" s="41"/>
      <c r="K370" s="41"/>
      <c r="L370" s="41"/>
      <c r="M370" s="41"/>
    </row>
    <row r="371" spans="1:13" x14ac:dyDescent="0.45">
      <c r="A371" s="51"/>
      <c r="B371" s="51"/>
      <c r="C371" s="195"/>
      <c r="D371" s="51"/>
      <c r="E371" s="51"/>
      <c r="F371" s="51"/>
      <c r="G371" s="52"/>
      <c r="H371" s="51"/>
      <c r="I371" s="41"/>
      <c r="J371" s="41"/>
      <c r="K371" s="41"/>
      <c r="L371" s="41"/>
      <c r="M371" s="41"/>
    </row>
    <row r="372" spans="1:13" x14ac:dyDescent="0.45">
      <c r="A372" s="51"/>
      <c r="B372" s="51"/>
      <c r="C372" s="51"/>
      <c r="D372" s="51"/>
      <c r="E372" s="191"/>
      <c r="F372" s="191"/>
      <c r="G372" s="52"/>
      <c r="H372" s="51"/>
      <c r="I372" s="41"/>
      <c r="J372" s="41"/>
      <c r="K372" s="41"/>
      <c r="L372" s="41"/>
      <c r="M372" s="193"/>
    </row>
    <row r="373" spans="1:13" x14ac:dyDescent="0.45">
      <c r="A373" s="51"/>
      <c r="B373" s="51"/>
      <c r="C373" s="51"/>
      <c r="D373" s="51"/>
      <c r="E373" s="190"/>
      <c r="F373" s="191"/>
      <c r="G373" s="52"/>
      <c r="H373" s="193"/>
      <c r="I373" s="52"/>
      <c r="J373" s="51"/>
      <c r="K373" s="52"/>
      <c r="L373" s="51"/>
      <c r="M373" s="52"/>
    </row>
    <row r="374" spans="1:13" x14ac:dyDescent="0.45">
      <c r="A374" s="51"/>
      <c r="B374" s="51"/>
      <c r="C374" s="51"/>
      <c r="D374" s="51"/>
      <c r="E374" s="52"/>
      <c r="F374" s="191"/>
      <c r="G374" s="52"/>
      <c r="H374" s="193"/>
      <c r="I374" s="60"/>
      <c r="J374" s="51"/>
      <c r="K374" s="41"/>
      <c r="L374" s="41"/>
      <c r="M374" s="193"/>
    </row>
    <row r="375" spans="1:13" x14ac:dyDescent="0.45">
      <c r="A375" s="51"/>
      <c r="B375" s="51"/>
      <c r="C375" s="51"/>
      <c r="D375" s="51"/>
      <c r="E375" s="190"/>
      <c r="F375" s="191"/>
      <c r="G375" s="52"/>
      <c r="H375" s="193"/>
      <c r="I375" s="60"/>
      <c r="J375" s="51"/>
      <c r="K375" s="41"/>
      <c r="L375" s="41"/>
      <c r="M375" s="193"/>
    </row>
    <row r="376" spans="1:13" s="51" customFormat="1" ht="16" x14ac:dyDescent="0.45">
      <c r="E376" s="191"/>
      <c r="F376" s="191"/>
      <c r="G376" s="52"/>
      <c r="H376" s="41"/>
      <c r="I376" s="41"/>
      <c r="J376" s="41"/>
      <c r="K376" s="41"/>
      <c r="L376" s="41"/>
      <c r="M376" s="41"/>
    </row>
    <row r="377" spans="1:13" s="51" customFormat="1" ht="16" x14ac:dyDescent="0.45">
      <c r="G377" s="52"/>
      <c r="I377" s="41"/>
      <c r="J377" s="41"/>
      <c r="K377" s="41"/>
      <c r="L377" s="41"/>
      <c r="M377" s="41"/>
    </row>
    <row r="378" spans="1:13" s="51" customFormat="1" ht="16" x14ac:dyDescent="0.45">
      <c r="E378" s="191"/>
      <c r="F378" s="191"/>
      <c r="G378" s="52"/>
      <c r="I378" s="41"/>
      <c r="J378" s="41"/>
      <c r="K378" s="41"/>
      <c r="L378" s="41"/>
      <c r="M378" s="193"/>
    </row>
    <row r="379" spans="1:13" s="51" customFormat="1" ht="16" x14ac:dyDescent="0.45">
      <c r="E379" s="190"/>
      <c r="F379" s="191"/>
      <c r="G379" s="52"/>
      <c r="H379" s="193"/>
      <c r="I379" s="52"/>
      <c r="K379" s="52"/>
      <c r="M379" s="52"/>
    </row>
    <row r="380" spans="1:13" x14ac:dyDescent="0.4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</row>
    <row r="381" spans="1:13" s="51" customFormat="1" x14ac:dyDescent="0.45">
      <c r="E381" s="52"/>
      <c r="F381" s="191"/>
      <c r="G381" s="52"/>
      <c r="H381" s="193"/>
      <c r="I381" s="60"/>
      <c r="K381" s="41"/>
      <c r="L381" s="41"/>
      <c r="M381" s="193"/>
    </row>
    <row r="382" spans="1:13" s="51" customFormat="1" x14ac:dyDescent="0.45">
      <c r="E382" s="191"/>
      <c r="F382" s="191"/>
      <c r="G382" s="52"/>
      <c r="H382" s="193"/>
      <c r="I382" s="60"/>
      <c r="K382" s="41"/>
      <c r="L382" s="41"/>
      <c r="M382" s="193"/>
    </row>
    <row r="383" spans="1:13" s="51" customFormat="1" x14ac:dyDescent="0.45">
      <c r="E383" s="190"/>
      <c r="F383" s="191"/>
      <c r="G383" s="52"/>
      <c r="H383" s="193"/>
      <c r="I383" s="60"/>
      <c r="K383" s="41"/>
      <c r="L383" s="41"/>
      <c r="M383" s="193"/>
    </row>
    <row r="384" spans="1:13" s="51" customFormat="1" ht="16" x14ac:dyDescent="0.45">
      <c r="E384" s="191"/>
      <c r="F384" s="191"/>
      <c r="G384" s="52"/>
      <c r="H384" s="41"/>
      <c r="I384" s="41"/>
      <c r="J384" s="41"/>
      <c r="K384" s="41"/>
      <c r="L384" s="41"/>
      <c r="M384" s="41"/>
    </row>
    <row r="385" spans="1:13" x14ac:dyDescent="0.45">
      <c r="A385" s="51"/>
      <c r="B385" s="51"/>
      <c r="C385" s="195"/>
      <c r="D385" s="51"/>
      <c r="E385" s="51"/>
      <c r="F385" s="51"/>
      <c r="G385" s="52"/>
      <c r="H385" s="51"/>
      <c r="I385" s="41"/>
      <c r="J385" s="41"/>
      <c r="K385" s="41"/>
      <c r="L385" s="41"/>
      <c r="M385" s="41"/>
    </row>
    <row r="386" spans="1:13" s="51" customFormat="1" ht="16" x14ac:dyDescent="0.45">
      <c r="E386" s="191"/>
      <c r="F386" s="191"/>
      <c r="G386" s="52"/>
      <c r="I386" s="41"/>
      <c r="J386" s="41"/>
      <c r="K386" s="41"/>
      <c r="L386" s="41"/>
      <c r="M386" s="193"/>
    </row>
    <row r="387" spans="1:13" x14ac:dyDescent="0.45">
      <c r="A387" s="51"/>
      <c r="B387" s="51"/>
      <c r="C387" s="51"/>
      <c r="D387" s="51"/>
      <c r="E387" s="190"/>
      <c r="F387" s="191"/>
      <c r="G387" s="52"/>
      <c r="H387" s="193"/>
      <c r="I387" s="52"/>
      <c r="J387" s="51"/>
      <c r="K387" s="52"/>
      <c r="L387" s="51"/>
      <c r="M387" s="52"/>
    </row>
    <row r="388" spans="1:13" x14ac:dyDescent="0.45">
      <c r="A388" s="51"/>
      <c r="B388" s="51"/>
      <c r="C388" s="51"/>
      <c r="D388" s="51"/>
      <c r="E388" s="52"/>
      <c r="F388" s="191"/>
      <c r="G388" s="52"/>
      <c r="H388" s="193"/>
      <c r="I388" s="60"/>
      <c r="J388" s="51"/>
      <c r="K388" s="41"/>
      <c r="L388" s="41"/>
      <c r="M388" s="193"/>
    </row>
    <row r="389" spans="1:13" x14ac:dyDescent="0.45">
      <c r="A389" s="51"/>
      <c r="B389" s="51"/>
      <c r="C389" s="51"/>
      <c r="D389" s="51"/>
      <c r="E389" s="190"/>
      <c r="F389" s="191"/>
      <c r="G389" s="52"/>
      <c r="H389" s="193"/>
      <c r="I389" s="60"/>
      <c r="J389" s="51"/>
      <c r="K389" s="41"/>
      <c r="L389" s="41"/>
      <c r="M389" s="193"/>
    </row>
    <row r="390" spans="1:13" s="51" customFormat="1" ht="16" x14ac:dyDescent="0.45">
      <c r="E390" s="191"/>
      <c r="F390" s="191"/>
      <c r="G390" s="52"/>
      <c r="H390" s="41"/>
      <c r="I390" s="41"/>
      <c r="J390" s="41"/>
      <c r="K390" s="41"/>
      <c r="L390" s="41"/>
      <c r="M390" s="41"/>
    </row>
    <row r="391" spans="1:13" s="51" customFormat="1" ht="16" x14ac:dyDescent="0.45">
      <c r="E391" s="191"/>
      <c r="F391" s="191"/>
      <c r="G391" s="52"/>
      <c r="I391" s="41"/>
      <c r="J391" s="41"/>
      <c r="K391" s="41"/>
      <c r="L391" s="41"/>
      <c r="M391" s="41"/>
    </row>
    <row r="392" spans="1:13" s="51" customFormat="1" ht="16" x14ac:dyDescent="0.45">
      <c r="E392" s="191"/>
      <c r="F392" s="191"/>
      <c r="G392" s="52"/>
      <c r="I392" s="41"/>
      <c r="J392" s="41"/>
      <c r="K392" s="41"/>
      <c r="L392" s="41"/>
      <c r="M392" s="193"/>
    </row>
    <row r="393" spans="1:13" s="51" customFormat="1" x14ac:dyDescent="0.45">
      <c r="E393" s="191"/>
      <c r="F393" s="191"/>
      <c r="G393" s="52"/>
      <c r="H393" s="193"/>
      <c r="I393" s="60"/>
      <c r="K393" s="41"/>
      <c r="L393" s="41"/>
      <c r="M393" s="193"/>
    </row>
    <row r="394" spans="1:13" s="51" customFormat="1" x14ac:dyDescent="0.45">
      <c r="E394" s="191"/>
      <c r="F394" s="191"/>
      <c r="G394" s="52"/>
      <c r="H394" s="193"/>
      <c r="I394" s="60"/>
      <c r="K394" s="41"/>
      <c r="L394" s="41"/>
      <c r="M394" s="193"/>
    </row>
    <row r="395" spans="1:13" s="51" customFormat="1" x14ac:dyDescent="0.45">
      <c r="B395" s="58"/>
      <c r="E395" s="191"/>
      <c r="F395" s="191"/>
      <c r="G395" s="52"/>
      <c r="H395" s="193"/>
      <c r="I395" s="60"/>
      <c r="K395" s="41"/>
      <c r="L395" s="41"/>
      <c r="M395" s="193"/>
    </row>
    <row r="396" spans="1:13" s="51" customFormat="1" x14ac:dyDescent="0.45">
      <c r="E396" s="191"/>
      <c r="F396" s="191"/>
      <c r="G396" s="52"/>
      <c r="H396" s="193"/>
      <c r="I396" s="60"/>
      <c r="K396" s="41"/>
      <c r="L396" s="41"/>
      <c r="M396" s="193"/>
    </row>
    <row r="397" spans="1:13" s="51" customFormat="1" x14ac:dyDescent="0.45">
      <c r="E397" s="190"/>
      <c r="F397" s="191"/>
      <c r="G397" s="52"/>
      <c r="H397" s="193"/>
      <c r="I397" s="60"/>
      <c r="K397" s="41"/>
      <c r="L397" s="41"/>
      <c r="M397" s="193"/>
    </row>
    <row r="398" spans="1:13" s="51" customFormat="1" ht="16" x14ac:dyDescent="0.45">
      <c r="E398" s="191"/>
      <c r="F398" s="191"/>
      <c r="G398" s="52"/>
      <c r="H398" s="41"/>
      <c r="I398" s="41"/>
      <c r="J398" s="41"/>
      <c r="K398" s="41"/>
      <c r="L398" s="41"/>
      <c r="M398" s="41"/>
    </row>
    <row r="399" spans="1:13" x14ac:dyDescent="0.45">
      <c r="A399" s="51"/>
      <c r="B399" s="51"/>
      <c r="C399" s="51"/>
      <c r="D399" s="51"/>
      <c r="E399" s="51"/>
      <c r="F399" s="51"/>
      <c r="G399" s="52"/>
      <c r="H399" s="51"/>
      <c r="I399" s="41"/>
      <c r="J399" s="41"/>
      <c r="K399" s="41"/>
      <c r="L399" s="41"/>
      <c r="M399" s="41"/>
    </row>
    <row r="400" spans="1:13" x14ac:dyDescent="0.45">
      <c r="A400" s="51"/>
      <c r="B400" s="51"/>
      <c r="C400" s="51"/>
      <c r="D400" s="51"/>
      <c r="E400" s="191"/>
      <c r="F400" s="191"/>
      <c r="G400" s="52"/>
      <c r="H400" s="51"/>
      <c r="I400" s="41"/>
      <c r="J400" s="41"/>
      <c r="K400" s="41"/>
      <c r="L400" s="41"/>
      <c r="M400" s="193"/>
    </row>
    <row r="401" spans="1:13" x14ac:dyDescent="0.45">
      <c r="A401" s="51"/>
      <c r="B401" s="51"/>
      <c r="C401" s="51"/>
      <c r="D401" s="51"/>
      <c r="E401" s="191"/>
      <c r="F401" s="191"/>
      <c r="G401" s="52"/>
      <c r="H401" s="193"/>
      <c r="I401" s="52"/>
      <c r="J401" s="51"/>
      <c r="K401" s="52"/>
      <c r="L401" s="51"/>
      <c r="M401" s="52"/>
    </row>
    <row r="402" spans="1:13" x14ac:dyDescent="0.45">
      <c r="A402" s="51"/>
      <c r="B402" s="51"/>
      <c r="C402" s="51"/>
      <c r="D402" s="51"/>
      <c r="E402" s="52"/>
      <c r="F402" s="191"/>
      <c r="G402" s="52"/>
      <c r="H402" s="193"/>
      <c r="I402" s="60"/>
      <c r="J402" s="51"/>
      <c r="K402" s="41"/>
      <c r="L402" s="41"/>
      <c r="M402" s="193"/>
    </row>
    <row r="403" spans="1:13" x14ac:dyDescent="0.45">
      <c r="A403" s="51"/>
      <c r="B403" s="51"/>
      <c r="C403" s="51"/>
      <c r="D403" s="51"/>
      <c r="E403" s="191"/>
      <c r="F403" s="191"/>
      <c r="G403" s="52"/>
      <c r="H403" s="193"/>
      <c r="I403" s="60"/>
      <c r="J403" s="51"/>
      <c r="K403" s="41"/>
      <c r="L403" s="41"/>
      <c r="M403" s="193"/>
    </row>
    <row r="404" spans="1:13" x14ac:dyDescent="0.45">
      <c r="A404" s="51"/>
      <c r="B404" s="51"/>
      <c r="C404" s="51"/>
      <c r="D404" s="51"/>
      <c r="E404" s="191"/>
      <c r="F404" s="191"/>
      <c r="G404" s="52"/>
      <c r="H404" s="193"/>
      <c r="I404" s="60"/>
      <c r="J404" s="51"/>
      <c r="K404" s="41"/>
      <c r="L404" s="41"/>
      <c r="M404" s="193"/>
    </row>
    <row r="405" spans="1:13" s="51" customFormat="1" ht="16" x14ac:dyDescent="0.45">
      <c r="E405" s="191"/>
      <c r="F405" s="191"/>
      <c r="G405" s="52"/>
      <c r="H405" s="41"/>
      <c r="I405" s="41"/>
      <c r="J405" s="41"/>
      <c r="K405" s="41"/>
      <c r="L405" s="41"/>
      <c r="M405" s="41"/>
    </row>
    <row r="406" spans="1:13" s="51" customFormat="1" ht="16" x14ac:dyDescent="0.45">
      <c r="E406" s="191"/>
      <c r="F406" s="191"/>
      <c r="G406" s="52"/>
      <c r="H406" s="192"/>
      <c r="I406" s="41"/>
      <c r="J406" s="192"/>
      <c r="K406" s="41"/>
      <c r="L406" s="192"/>
      <c r="M406" s="198"/>
    </row>
    <row r="407" spans="1:13" s="51" customFormat="1" ht="16" x14ac:dyDescent="0.45">
      <c r="E407" s="191"/>
      <c r="F407" s="191"/>
      <c r="G407" s="52"/>
      <c r="H407" s="41"/>
      <c r="I407" s="41"/>
      <c r="J407" s="41"/>
      <c r="K407" s="41"/>
      <c r="L407" s="41"/>
      <c r="M407" s="41"/>
    </row>
    <row r="408" spans="1:13" s="51" customFormat="1" ht="16" x14ac:dyDescent="0.45">
      <c r="E408" s="191"/>
      <c r="F408" s="191"/>
      <c r="G408" s="52"/>
      <c r="H408" s="41"/>
      <c r="I408" s="41"/>
      <c r="J408" s="41"/>
      <c r="K408" s="41"/>
      <c r="L408" s="41"/>
      <c r="M408" s="41"/>
    </row>
    <row r="409" spans="1:13" s="51" customFormat="1" ht="16" x14ac:dyDescent="0.45">
      <c r="E409" s="191"/>
      <c r="F409" s="191"/>
      <c r="G409" s="52"/>
      <c r="H409" s="41"/>
      <c r="I409" s="41"/>
      <c r="J409" s="41"/>
      <c r="K409" s="41"/>
      <c r="L409" s="41"/>
      <c r="M409" s="41"/>
    </row>
    <row r="410" spans="1:13" s="51" customFormat="1" ht="16" x14ac:dyDescent="0.45">
      <c r="B410" s="58"/>
      <c r="C410" s="195"/>
      <c r="E410" s="191"/>
      <c r="F410" s="191"/>
      <c r="G410" s="199"/>
      <c r="I410" s="41"/>
      <c r="K410" s="41"/>
      <c r="M410" s="193"/>
    </row>
    <row r="411" spans="1:13" s="51" customFormat="1" ht="16" x14ac:dyDescent="0.45">
      <c r="E411" s="191"/>
      <c r="F411" s="191"/>
      <c r="G411" s="52"/>
      <c r="H411" s="41"/>
      <c r="I411" s="41"/>
      <c r="J411" s="41"/>
      <c r="K411" s="41"/>
      <c r="L411" s="41"/>
      <c r="M411" s="41"/>
    </row>
    <row r="412" spans="1:13" s="51" customFormat="1" ht="16" x14ac:dyDescent="0.45">
      <c r="E412" s="191"/>
      <c r="F412" s="191"/>
      <c r="G412" s="52"/>
      <c r="H412" s="192"/>
      <c r="I412" s="41"/>
      <c r="J412" s="192"/>
      <c r="K412" s="41"/>
      <c r="L412" s="192"/>
      <c r="M412" s="198"/>
    </row>
    <row r="413" spans="1:13" x14ac:dyDescent="0.4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</row>
  </sheetData>
  <mergeCells count="1">
    <mergeCell ref="A1:E2"/>
  </mergeCells>
  <pageMargins left="0" right="0" top="0.75" bottom="0.75" header="0.3" footer="0.3"/>
  <pageSetup paperSize="9" scale="92" orientation="landscape" r:id="rId1"/>
  <headerFooter alignWithMargins="0">
    <oddHeader>&amp;R</oddHeader>
    <oddFooter>&amp;C&amp;R&amp;P</oddFooter>
  </headerFooter>
  <ignoredErrors>
    <ignoredError sqref="H93 H95 F7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TV</vt:lpstr>
      <vt:lpstr>K.X. (2)</vt:lpstr>
      <vt:lpstr>ობ.ხ. 2.1</vt:lpstr>
      <vt:lpstr>x.2-1</vt:lpstr>
      <vt:lpstr>x.2-2</vt:lpstr>
      <vt:lpstr>x.2-3</vt:lpstr>
      <vt:lpstr>'K.X. (2)'!Print_Area</vt:lpstr>
      <vt:lpstr>TV!Print_Area</vt:lpstr>
      <vt:lpstr>'x.2-1'!Print_Area</vt:lpstr>
      <vt:lpstr>'x.2-2'!Print_Area</vt:lpstr>
      <vt:lpstr>'x.2-3'!Print_Area</vt:lpstr>
      <vt:lpstr>'ობ.ხ. 2.1'!Print_Area</vt:lpstr>
      <vt:lpstr>'K.X. (2)'!Print_Titles</vt:lpstr>
      <vt:lpstr>'x.2-1'!Print_Titles</vt:lpstr>
      <vt:lpstr>'x.2-2'!Print_Titles</vt:lpstr>
      <vt:lpstr>'x.2-3'!Print_Titles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2024-04-29T13:03:18Z</dcterms:modified>
</cp:coreProperties>
</file>